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slicerCaches/slicerCache20.xml" ContentType="application/vnd.ms-excel.slicerCache+xml"/>
  <Override PartName="/xl/slicerCaches/slicerCache21.xml" ContentType="application/vnd.ms-excel.slicerCache+xml"/>
  <Override PartName="/xl/slicerCaches/slicerCache22.xml" ContentType="application/vnd.ms-excel.slicerCache+xml"/>
  <Override PartName="/xl/slicerCaches/slicerCache23.xml" ContentType="application/vnd.ms-excel.slicerCache+xml"/>
  <Override PartName="/xl/slicerCaches/slicerCache24.xml" ContentType="application/vnd.ms-excel.slicerCache+xml"/>
  <Override PartName="/xl/slicerCaches/slicerCache25.xml" ContentType="application/vnd.ms-excel.slicerCache+xml"/>
  <Override PartName="/xl/slicerCaches/slicerCache26.xml" ContentType="application/vnd.ms-excel.slicerCache+xml"/>
  <Override PartName="/xl/slicerCaches/slicerCache27.xml" ContentType="application/vnd.ms-excel.slicerCache+xml"/>
  <Override PartName="/xl/slicerCaches/slicerCache28.xml" ContentType="application/vnd.ms-excel.slicerCache+xml"/>
  <Override PartName="/xl/slicerCaches/slicerCache29.xml" ContentType="application/vnd.ms-excel.slicerCache+xml"/>
  <Override PartName="/xl/slicerCaches/slicerCache30.xml" ContentType="application/vnd.ms-excel.slicerCache+xml"/>
  <Override PartName="/xl/slicerCaches/slicerCache31.xml" ContentType="application/vnd.ms-excel.slicerCache+xml"/>
  <Override PartName="/xl/slicerCaches/slicerCache32.xml" ContentType="application/vnd.ms-excel.slicerCache+xml"/>
  <Override PartName="/xl/slicerCaches/slicerCache33.xml" ContentType="application/vnd.ms-excel.slicerCache+xml"/>
  <Override PartName="/xl/slicerCaches/slicerCache34.xml" ContentType="application/vnd.ms-excel.slicerCache+xml"/>
  <Override PartName="/xl/slicerCaches/slicerCache35.xml" ContentType="application/vnd.ms-excel.slicerCache+xml"/>
  <Override PartName="/xl/slicerCaches/slicerCache3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slicers/slicer6.xml" ContentType="application/vnd.ms-excel.slicer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slicers/slicer7.xml" ContentType="application/vnd.ms-excel.slicer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slicers/slicer8.xml" ContentType="application/vnd.ms-excel.slicer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slicers/slicer9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bservados\2026\SSR\"/>
    </mc:Choice>
  </mc:AlternateContent>
  <xr:revisionPtr revIDLastSave="0" documentId="13_ncr:1_{E7422479-43AF-4B31-A203-963670A9677D}" xr6:coauthVersionLast="47" xr6:coauthVersionMax="47" xr10:uidLastSave="{00000000-0000-0000-0000-000000000000}"/>
  <bookViews>
    <workbookView xWindow="-108" yWindow="-108" windowWidth="23256" windowHeight="12456" tabRatio="937" xr2:uid="{00000000-000D-0000-FFFF-FFFF00000000}"/>
  </bookViews>
  <sheets>
    <sheet name="Gestantes_Controles" sheetId="1" r:id="rId1"/>
    <sheet name="Tamizaje Violencia" sheetId="2" r:id="rId2"/>
    <sheet name="Gestantes Masculinos" sheetId="3" r:id="rId3"/>
    <sheet name="Lab Blanco" sheetId="4" r:id="rId4"/>
    <sheet name="Suplementacion Gestantes" sheetId="5" r:id="rId5"/>
    <sheet name="Plan_parto" sheetId="6" r:id="rId6"/>
    <sheet name="Trimestres" sheetId="7" r:id="rId7"/>
    <sheet name="Codigo Anemia en Gestante" sheetId="8" r:id="rId8"/>
    <sheet name="Menor de 12 años" sheetId="9" r:id="rId9"/>
  </sheets>
  <definedNames>
    <definedName name="_xlnm._FilterDatabase" localSheetId="8" hidden="1">'Menor de 12 años'!$E$11:$T$12</definedName>
    <definedName name="_xlnm.Database" localSheetId="7">'Codigo Anemia en Gestante'!$D$12:$V$13</definedName>
    <definedName name="_xlnm.Database" localSheetId="2">'Gestantes Masculinos'!$D$12:$V$13</definedName>
    <definedName name="_xlnm.Database" localSheetId="3">'Lab Blanco'!$D$12:$V$13</definedName>
    <definedName name="_xlnm.Database" localSheetId="8">'Menor de 12 años'!$E$11:$T$12</definedName>
    <definedName name="_xlnm.Database" localSheetId="5">Plan_parto!$D$12:$V$35</definedName>
    <definedName name="_xlnm.Database" localSheetId="4">'Suplementacion Gestantes'!$D$12:$V$13</definedName>
    <definedName name="_xlnm.Database" localSheetId="1">'Tamizaje Violencia'!$D$12:$V$159</definedName>
    <definedName name="_xlnm.Database" localSheetId="6">Trimestres!$D$13:$V$14</definedName>
    <definedName name="_xlnm.Database">Gestantes_Controles!$D$12:$V$13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EESS4">#N/A</definedName>
    <definedName name="SegmentaciónDeDatos_EESS5">#N/A</definedName>
    <definedName name="SegmentaciónDeDatos_EESS6">#N/A</definedName>
    <definedName name="SegmentaciónDeDatos_EESS7">#N/A</definedName>
    <definedName name="SegmentaciónDeDatos_ESTABLECIMIENTO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ES4">#N/A</definedName>
    <definedName name="SegmentaciónDeDatos_MES5">#N/A</definedName>
    <definedName name="SegmentaciónDeDatos_MES6">#N/A</definedName>
    <definedName name="SegmentaciónDeDatos_MES7">#N/A</definedName>
    <definedName name="SegmentaciónDeDatos_MES8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MicroRed3">#N/A</definedName>
    <definedName name="SegmentaciónDeDatos_MicroRed4">#N/A</definedName>
    <definedName name="SegmentaciónDeDatos_MicroRed5">#N/A</definedName>
    <definedName name="SegmentaciónDeDatos_MicroRed6">#N/A</definedName>
    <definedName name="SegmentaciónDeDatos_MicroRed7">#N/A</definedName>
    <definedName name="SegmentaciónDeDatos_MICRORED8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  <x14:slicerCache r:id="rId26"/>
        <x14:slicerCache r:id="rId27"/>
        <x14:slicerCache r:id="rId28"/>
        <x14:slicerCache r:id="rId29"/>
        <x14:slicerCache r:id="rId30"/>
        <x14:slicerCache r:id="rId31"/>
        <x14:slicerCache r:id="rId32"/>
        <x14:slicerCache r:id="rId33"/>
        <x14:slicerCache r:id="rId34"/>
        <x14:slicerCache r:id="rId35"/>
        <x14:slicerCache r:id="rId36"/>
        <x14:slicerCache r:id="rId37"/>
        <x14:slicerCache r:id="rId38"/>
        <x14:slicerCache r:id="rId39"/>
        <x14:slicerCache r:id="rId40"/>
        <x14:slicerCache r:id="rId41"/>
        <x14:slicerCache r:id="rId42"/>
        <x14:slicerCache r:id="rId43"/>
        <x14:slicerCache r:id="rId44"/>
        <x14:slicerCache r:id="rId4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9" l="1"/>
  <c r="O10" i="8"/>
  <c r="R12" i="7"/>
  <c r="R10" i="6"/>
  <c r="R10" i="5"/>
  <c r="R10" i="4"/>
  <c r="S10" i="3"/>
  <c r="R10" i="2"/>
  <c r="R10" i="1"/>
</calcChain>
</file>

<file path=xl/sharedStrings.xml><?xml version="1.0" encoding="utf-8"?>
<sst xmlns="http://schemas.openxmlformats.org/spreadsheetml/2006/main" count="3603" uniqueCount="624">
  <si>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</si>
  <si>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</si>
  <si>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</si>
  <si>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</si>
  <si>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</si>
  <si>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</si>
  <si>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</si>
  <si>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</si>
  <si>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</si>
  <si>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</si>
  <si>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</si>
  <si>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</si>
  <si>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</si>
  <si>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</si>
  <si>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</si>
  <si>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</si>
  <si>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</si>
  <si>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</si>
  <si>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</si>
  <si>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PUNCHANA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</si>
  <si>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</si>
  <si>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</si>
  <si>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</si>
  <si>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</si>
  <si>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</si>
  <si>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</si>
  <si>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</si>
  <si>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F</t>
  </si>
  <si>
    <t>R</t>
  </si>
  <si>
    <t>YURIMAGUAS</t>
  </si>
  <si>
    <t>WAT</t>
  </si>
  <si>
    <t>NATIVIDAD</t>
  </si>
  <si>
    <t>OBSTETRICIA</t>
  </si>
  <si>
    <t>MATERNO PERINATAL</t>
  </si>
  <si>
    <t>MESTIZO</t>
  </si>
  <si>
    <t>MAYNAS PERIFERIE</t>
  </si>
  <si>
    <t>SHAWI</t>
  </si>
  <si>
    <t>UPS</t>
  </si>
  <si>
    <t>REQUENA</t>
  </si>
  <si>
    <t>ZUMAETA MACUYAMA MARIA LUISA</t>
  </si>
  <si>
    <t>CARRETERA KM. 1.5 (EJE DE M.R.)</t>
  </si>
  <si>
    <t>BELLAVISTA NANAY</t>
  </si>
  <si>
    <t>BALSAPUERTO</t>
  </si>
  <si>
    <t>ENFERMERIA</t>
  </si>
  <si>
    <t>BELEN</t>
  </si>
  <si>
    <t>MAZAN</t>
  </si>
  <si>
    <t>1</t>
  </si>
  <si>
    <t>2</t>
  </si>
  <si>
    <t>3</t>
  </si>
  <si>
    <t>4</t>
  </si>
  <si>
    <t>8</t>
  </si>
  <si>
    <t>36</t>
  </si>
  <si>
    <t>24</t>
  </si>
  <si>
    <t>33</t>
  </si>
  <si>
    <t>19</t>
  </si>
  <si>
    <t>25</t>
  </si>
  <si>
    <t>6</t>
  </si>
  <si>
    <t>15</t>
  </si>
  <si>
    <t>18</t>
  </si>
  <si>
    <t>5</t>
  </si>
  <si>
    <t>20</t>
  </si>
  <si>
    <t>7</t>
  </si>
  <si>
    <t>11</t>
  </si>
  <si>
    <t>10</t>
  </si>
  <si>
    <t>13</t>
  </si>
  <si>
    <t>17</t>
  </si>
  <si>
    <t>21</t>
  </si>
  <si>
    <t>23</t>
  </si>
  <si>
    <t>14</t>
  </si>
  <si>
    <t>22</t>
  </si>
  <si>
    <t>2009-07-17</t>
  </si>
  <si>
    <t>16</t>
  </si>
  <si>
    <t>9</t>
  </si>
  <si>
    <t>2008-12-16</t>
  </si>
  <si>
    <t>30</t>
  </si>
  <si>
    <t>SAN MARTIN CAPELO</t>
  </si>
  <si>
    <t>12</t>
  </si>
  <si>
    <t>IQUITOS SUR</t>
  </si>
  <si>
    <t>34</t>
  </si>
  <si>
    <t>BALSAPUERTO (EJE M.R.)</t>
  </si>
  <si>
    <t>ARMAS NAPUCHI NATALI</t>
  </si>
  <si>
    <t>Controles 
(  Corregir campo Lab  )</t>
  </si>
  <si>
    <t>OBS</t>
  </si>
  <si>
    <t>55</t>
  </si>
  <si>
    <t>35</t>
  </si>
  <si>
    <t>TAMANCO VIEJO</t>
  </si>
  <si>
    <t>RAMON CASTILLA</t>
  </si>
  <si>
    <t>BELEN de Villa Belen</t>
  </si>
  <si>
    <t>LORETO</t>
  </si>
  <si>
    <t>V01</t>
  </si>
  <si>
    <t>7325</t>
  </si>
  <si>
    <t>150</t>
  </si>
  <si>
    <t>228</t>
  </si>
  <si>
    <t>DATEM DEL MARA ON</t>
  </si>
  <si>
    <t>187</t>
  </si>
  <si>
    <t>135</t>
  </si>
  <si>
    <t>79</t>
  </si>
  <si>
    <t>275</t>
  </si>
  <si>
    <t>PEVAS</t>
  </si>
  <si>
    <t>62</t>
  </si>
  <si>
    <t>ORAN</t>
  </si>
  <si>
    <t>100</t>
  </si>
  <si>
    <t>RODRIGUEZ RENGIFO TATIANA LIZBETH</t>
  </si>
  <si>
    <t>HOSPITAL IQUITOS</t>
  </si>
  <si>
    <t>LAB_1</t>
  </si>
  <si>
    <t>9 DE OCTUBRE</t>
  </si>
  <si>
    <t>CAHUAPANAS</t>
  </si>
  <si>
    <t>NAUTA</t>
  </si>
  <si>
    <t>224</t>
  </si>
  <si>
    <t>LA LOMA (EJE DE M.R.)</t>
  </si>
  <si>
    <t>ALVAREZ FLORES OLIN</t>
  </si>
  <si>
    <t>1987-04-08</t>
  </si>
  <si>
    <t>2002-11-14</t>
  </si>
  <si>
    <t>PLANIFICACION FAMILIAR</t>
  </si>
  <si>
    <t>82</t>
  </si>
  <si>
    <t>83</t>
  </si>
  <si>
    <t>84</t>
  </si>
  <si>
    <t>86</t>
  </si>
  <si>
    <t>87</t>
  </si>
  <si>
    <t>1987-09-30</t>
  </si>
  <si>
    <t>BARRANCA</t>
  </si>
  <si>
    <t>64</t>
  </si>
  <si>
    <t>ESTELA ORELLANA JULIA SHARYN DENISE</t>
  </si>
  <si>
    <t>58</t>
  </si>
  <si>
    <t>10488</t>
  </si>
  <si>
    <t>SAN JOSE DE COCHIQUINAS</t>
  </si>
  <si>
    <t>02</t>
  </si>
  <si>
    <t>NAVAS VASQUEZ MAYRA NAHIR</t>
  </si>
  <si>
    <t>2000-05-19</t>
  </si>
  <si>
    <t>ARMAS CABALLERO CLAUDIA MARIEN</t>
  </si>
  <si>
    <t>FERNANDO LORES</t>
  </si>
  <si>
    <t>53</t>
  </si>
  <si>
    <t>54</t>
  </si>
  <si>
    <t>65</t>
  </si>
  <si>
    <t>72</t>
  </si>
  <si>
    <t>ISLANDIA</t>
  </si>
  <si>
    <t>91</t>
  </si>
  <si>
    <t>LOPEZ SILVA KATHERIN DARINCA</t>
  </si>
  <si>
    <t>A04</t>
  </si>
  <si>
    <t>63</t>
  </si>
  <si>
    <t>300</t>
  </si>
  <si>
    <t>235</t>
  </si>
  <si>
    <t>SAN LORENZO</t>
  </si>
  <si>
    <t>Tamizaje de Violencia
Codigo 96150.01           Lab Vacio</t>
  </si>
  <si>
    <t>LAB</t>
  </si>
  <si>
    <t>96150.01</t>
  </si>
  <si>
    <t>G</t>
  </si>
  <si>
    <t>WPF</t>
  </si>
  <si>
    <t>VIF</t>
  </si>
  <si>
    <t>VARGAS PANDURO KATTY LUZ</t>
  </si>
  <si>
    <t>77355181</t>
  </si>
  <si>
    <t>1997-06-19</t>
  </si>
  <si>
    <t>46879273</t>
  </si>
  <si>
    <t>1989-05-08</t>
  </si>
  <si>
    <t>M</t>
  </si>
  <si>
    <t>48057588</t>
  </si>
  <si>
    <t>1992-12-21</t>
  </si>
  <si>
    <t>N</t>
  </si>
  <si>
    <t>60129781</t>
  </si>
  <si>
    <t>2007-10-10</t>
  </si>
  <si>
    <t>42622041</t>
  </si>
  <si>
    <t>1982-05-20</t>
  </si>
  <si>
    <t>40296187</t>
  </si>
  <si>
    <t>1979-09-30</t>
  </si>
  <si>
    <t>RODRIGUEZ RODRIGUEZ BLANCA FLOR</t>
  </si>
  <si>
    <t>2004-07-05</t>
  </si>
  <si>
    <t>46829013</t>
  </si>
  <si>
    <t>1991-03-22</t>
  </si>
  <si>
    <t>2000-04-22</t>
  </si>
  <si>
    <t>48575395</t>
  </si>
  <si>
    <t>1987-01-18</t>
  </si>
  <si>
    <t>60767116</t>
  </si>
  <si>
    <t>2006-07-22</t>
  </si>
  <si>
    <t>PEZO SAAVEDRA JHULIANA ELIZABETH</t>
  </si>
  <si>
    <t>2004-08-20</t>
  </si>
  <si>
    <t>75403216</t>
  </si>
  <si>
    <t>1996-01-18</t>
  </si>
  <si>
    <t>47460247</t>
  </si>
  <si>
    <t>1991-09-12</t>
  </si>
  <si>
    <t>1996-12-02</t>
  </si>
  <si>
    <t>GARCIA GARCIA JESSICA</t>
  </si>
  <si>
    <t>ATENCION INTEGRAL DEL ADOLESCENTE</t>
  </si>
  <si>
    <t>SAN ANTONIO de Iquitos</t>
  </si>
  <si>
    <t>PEREZ MACEDO SILVIA</t>
  </si>
  <si>
    <t>1996-12-27</t>
  </si>
  <si>
    <t>42236704</t>
  </si>
  <si>
    <t>1984-02-16</t>
  </si>
  <si>
    <t>46753206</t>
  </si>
  <si>
    <t>1983-10-21</t>
  </si>
  <si>
    <t>73311091</t>
  </si>
  <si>
    <t>2005-11-22</t>
  </si>
  <si>
    <t>L01</t>
  </si>
  <si>
    <t>74919197</t>
  </si>
  <si>
    <t>2004-12-19</t>
  </si>
  <si>
    <t>RAMIREZ CARDENAS BARBARA STEFANI</t>
  </si>
  <si>
    <t>1992-05-19</t>
  </si>
  <si>
    <t>2005-08-22</t>
  </si>
  <si>
    <t>2009-02-09</t>
  </si>
  <si>
    <t>43</t>
  </si>
  <si>
    <t>L09</t>
  </si>
  <si>
    <t>75414236</t>
  </si>
  <si>
    <t>46012752</t>
  </si>
  <si>
    <t>1989-05-28</t>
  </si>
  <si>
    <t>63101516</t>
  </si>
  <si>
    <t>2008-05-01</t>
  </si>
  <si>
    <t>76061459</t>
  </si>
  <si>
    <t>1995-08-11</t>
  </si>
  <si>
    <t>81221486</t>
  </si>
  <si>
    <t>2004-09-30</t>
  </si>
  <si>
    <t>vif</t>
  </si>
  <si>
    <t>ORELLANA HOYOS JOHNY ALEXANDER</t>
  </si>
  <si>
    <t>REGUERA PINEDO JESSICA LUZ</t>
  </si>
  <si>
    <t>A10</t>
  </si>
  <si>
    <t>47083782</t>
  </si>
  <si>
    <t>1992-05-24</t>
  </si>
  <si>
    <t>1999-06-03</t>
  </si>
  <si>
    <t>243</t>
  </si>
  <si>
    <t>PALMICHE</t>
  </si>
  <si>
    <t>RIVERA VEGA SHOLANS NATALIA</t>
  </si>
  <si>
    <t>1994-01-15</t>
  </si>
  <si>
    <t>IMC</t>
  </si>
  <si>
    <t>70</t>
  </si>
  <si>
    <t>2011-04-29</t>
  </si>
  <si>
    <t>2001-04-28</t>
  </si>
  <si>
    <t>63760905</t>
  </si>
  <si>
    <t>VILLA TROMPETERO</t>
  </si>
  <si>
    <t>1994-02-23</t>
  </si>
  <si>
    <t>48722376</t>
  </si>
  <si>
    <t>1981-09-22</t>
  </si>
  <si>
    <t>1999-04-10</t>
  </si>
  <si>
    <t>47628214</t>
  </si>
  <si>
    <t>1991-05-11</t>
  </si>
  <si>
    <t>2008-04-20</t>
  </si>
  <si>
    <t>1999-07-17</t>
  </si>
  <si>
    <t>AREVALO DEL AGUILA CARLOS ALEXANDER</t>
  </si>
  <si>
    <t>51</t>
  </si>
  <si>
    <t>125</t>
  </si>
  <si>
    <t>62914045</t>
  </si>
  <si>
    <t>2007-12-22</t>
  </si>
  <si>
    <t>2009-02-19</t>
  </si>
  <si>
    <t>2005-12-29</t>
  </si>
  <si>
    <t>89</t>
  </si>
  <si>
    <t>URRELO MALPARTIDA LIBIA ALENA</t>
  </si>
  <si>
    <t>1992-06-26</t>
  </si>
  <si>
    <t>1992-10-13</t>
  </si>
  <si>
    <t>68</t>
  </si>
  <si>
    <t>1987-08-01</t>
  </si>
  <si>
    <t>2002-04-24</t>
  </si>
  <si>
    <t>74033648</t>
  </si>
  <si>
    <t>2005-11-05</t>
  </si>
  <si>
    <t>60458754</t>
  </si>
  <si>
    <t>2006-03-02</t>
  </si>
  <si>
    <t>105</t>
  </si>
  <si>
    <t>VILLA TROMPETEROS</t>
  </si>
  <si>
    <t>ALARCON GASTELU CLAUDIA ESTEFANY</t>
  </si>
  <si>
    <t>TENIENTE CESAR LOPEZ ROJAS</t>
  </si>
  <si>
    <t>2007-01-10</t>
  </si>
  <si>
    <t>BARRIO FLORIDO</t>
  </si>
  <si>
    <t>AREVALO FERREIRA MARILYN ISABEL</t>
  </si>
  <si>
    <t>209</t>
  </si>
  <si>
    <t>SHUCUSHYACU</t>
  </si>
  <si>
    <t>TAMBOR ASPAJO JANETH</t>
  </si>
  <si>
    <t>2001-12-10</t>
  </si>
  <si>
    <t>VERIFICAR REGISTRO</t>
  </si>
  <si>
    <t>CORREGIR LAB EN BLANCO</t>
  </si>
  <si>
    <t>L05</t>
  </si>
  <si>
    <t>A12</t>
  </si>
  <si>
    <t>2008-11-25</t>
  </si>
  <si>
    <t>L07</t>
  </si>
  <si>
    <t>C03</t>
  </si>
  <si>
    <t>INDIANA</t>
  </si>
  <si>
    <t>DAVILA RUIZ JOYCE GIOVANA</t>
  </si>
  <si>
    <t>ISLANDIA del Yavari</t>
  </si>
  <si>
    <t>ROJAS DAVILA JAVIER</t>
  </si>
  <si>
    <t>1995-04-01</t>
  </si>
  <si>
    <t>6 DE OCTUBRE</t>
  </si>
  <si>
    <t>1999-04-24</t>
  </si>
  <si>
    <t>2004-09-12</t>
  </si>
  <si>
    <t>2002-01-29</t>
  </si>
  <si>
    <t>C1</t>
  </si>
  <si>
    <t>1992-06-29</t>
  </si>
  <si>
    <t>1999-03-25</t>
  </si>
  <si>
    <t>VARILLAL</t>
  </si>
  <si>
    <t>ROJAS FLORES PATRICIA JOHANNA</t>
  </si>
  <si>
    <t>Codigo correcto 99199.26</t>
  </si>
  <si>
    <t>1998-07-16</t>
  </si>
  <si>
    <t>CUENCA PEREZ LEEA AMALECITA</t>
  </si>
  <si>
    <t>2004-12-11</t>
  </si>
  <si>
    <t>71029726</t>
  </si>
  <si>
    <t>1999-04-09</t>
  </si>
  <si>
    <t>TRIGOSO ALVAREZ WENDY MARITZA</t>
  </si>
  <si>
    <t>7326</t>
  </si>
  <si>
    <t>INDEPENDENCIA</t>
  </si>
  <si>
    <t>2006-04-12</t>
  </si>
  <si>
    <t>Plan de Parto
Revisar campo Lab</t>
  </si>
  <si>
    <t>59401.06</t>
  </si>
  <si>
    <t>CARDOZO</t>
  </si>
  <si>
    <t>CHILENO LAVI TIMNA PATRICIA</t>
  </si>
  <si>
    <t>D02</t>
  </si>
  <si>
    <t>URARINA</t>
  </si>
  <si>
    <t>2001-09-20</t>
  </si>
  <si>
    <t>1997-07-15</t>
  </si>
  <si>
    <t>2004-06-11</t>
  </si>
  <si>
    <t>JEO</t>
  </si>
  <si>
    <t>1 . DE ENERO</t>
  </si>
  <si>
    <t>TELLO HERNANDEZ JULLY</t>
  </si>
  <si>
    <t>137</t>
  </si>
  <si>
    <t>SAN ROQUE De Maquia</t>
  </si>
  <si>
    <t>REYES BRAVO JESSICA DEL PILAR</t>
  </si>
  <si>
    <t>ta</t>
  </si>
  <si>
    <t>2002-05-23</t>
  </si>
  <si>
    <t>MURRIETA LINARES DORIS VERONICA</t>
  </si>
  <si>
    <t>Corregir el Código según semana de gestacion
1er Trimestre : Hasta las 13 semanas
2do Trimestre : Desde las 14 hasta la semana 27
3er Trimestre : de 28 a mas</t>
  </si>
  <si>
    <t>Z3491 ó Z3591</t>
  </si>
  <si>
    <t>Z3492 ó Z3592</t>
  </si>
  <si>
    <t>Z3493 ó Z3593</t>
  </si>
  <si>
    <t>Semana de
 Gestacion</t>
  </si>
  <si>
    <t>SOLIS TORRES PATRICIA ELDA</t>
  </si>
  <si>
    <t>1995-04-12</t>
  </si>
  <si>
    <t>81</t>
  </si>
  <si>
    <t>2004-08-22</t>
  </si>
  <si>
    <t>2003-02-05</t>
  </si>
  <si>
    <t>RIVERA RUFINO ANDDY CHRISTIAN</t>
  </si>
  <si>
    <t>2007-10-13</t>
  </si>
  <si>
    <t>2005-01-23</t>
  </si>
  <si>
    <t>2002-02-17</t>
  </si>
  <si>
    <t>RIOS RODRIGUEZ NORA MIRYANA</t>
  </si>
  <si>
    <t>2004-12-14</t>
  </si>
  <si>
    <t>1990-08-06</t>
  </si>
  <si>
    <t>1993-08-14</t>
  </si>
  <si>
    <t>1988-12-02</t>
  </si>
  <si>
    <t>1998-07-26</t>
  </si>
  <si>
    <t>1990-06-27</t>
  </si>
  <si>
    <t>RED</t>
  </si>
  <si>
    <t>2003-02-24</t>
  </si>
  <si>
    <t>61956211</t>
  </si>
  <si>
    <t>1992-02-03</t>
  </si>
  <si>
    <t>DOR</t>
  </si>
  <si>
    <t>48537675</t>
  </si>
  <si>
    <t>1993-07-28</t>
  </si>
  <si>
    <t>A14</t>
  </si>
  <si>
    <t>2003-02-28</t>
  </si>
  <si>
    <t>63056446</t>
  </si>
  <si>
    <t>2009-03-21</t>
  </si>
  <si>
    <t>2000-01-06</t>
  </si>
  <si>
    <t>6693</t>
  </si>
  <si>
    <t>MODELO</t>
  </si>
  <si>
    <t>CHOTA BAUS JOSSY JOHANA</t>
  </si>
  <si>
    <t>48724913</t>
  </si>
  <si>
    <t>1989-11-09</t>
  </si>
  <si>
    <t>2000-11-28</t>
  </si>
  <si>
    <t>2004-05-06</t>
  </si>
  <si>
    <t>2005-01-13</t>
  </si>
  <si>
    <t>1981-09-01</t>
  </si>
  <si>
    <t>1993-09-29</t>
  </si>
  <si>
    <t>76563904</t>
  </si>
  <si>
    <t>46141357</t>
  </si>
  <si>
    <t>1987-06-18</t>
  </si>
  <si>
    <t>2001-10-09</t>
  </si>
  <si>
    <t>GONZALES BRAGA MARFITA KARINA</t>
  </si>
  <si>
    <t>Codigo correcto O990</t>
  </si>
  <si>
    <t>GESTANTE</t>
  </si>
  <si>
    <t>SI</t>
  </si>
  <si>
    <t>D649</t>
  </si>
  <si>
    <t>Registros</t>
  </si>
  <si>
    <t>MICRORED</t>
  </si>
  <si>
    <t>ESTABLECIMIENTO</t>
  </si>
  <si>
    <t>Fecha_Atencion</t>
  </si>
  <si>
    <t>Lote</t>
  </si>
  <si>
    <t>Num_Pag</t>
  </si>
  <si>
    <t>Num_Reg</t>
  </si>
  <si>
    <t>PROFESIONAL</t>
  </si>
  <si>
    <t>EDAD</t>
  </si>
  <si>
    <t>REVISAR</t>
  </si>
  <si>
    <t>2026</t>
  </si>
  <si>
    <t>2026-01-03</t>
  </si>
  <si>
    <t>62440923</t>
  </si>
  <si>
    <t>2010-09-16</t>
  </si>
  <si>
    <t>45190154</t>
  </si>
  <si>
    <t>48706017</t>
  </si>
  <si>
    <t>1995-07-21</t>
  </si>
  <si>
    <t>61534555</t>
  </si>
  <si>
    <t>TARICUARIMA PEREZ CAROLINA</t>
  </si>
  <si>
    <t>RSM</t>
  </si>
  <si>
    <t>77620545</t>
  </si>
  <si>
    <t>60663492</t>
  </si>
  <si>
    <t>2026-01-04</t>
  </si>
  <si>
    <t>SD-N00910520</t>
  </si>
  <si>
    <t>1985-05-24</t>
  </si>
  <si>
    <t>2026-01-05</t>
  </si>
  <si>
    <t>77804985</t>
  </si>
  <si>
    <t>1998-10-14</t>
  </si>
  <si>
    <t>75407806</t>
  </si>
  <si>
    <t>41854332</t>
  </si>
  <si>
    <t>1983-03-14</t>
  </si>
  <si>
    <t>75406399</t>
  </si>
  <si>
    <t>1996-08-11</t>
  </si>
  <si>
    <t>44399765</t>
  </si>
  <si>
    <t>1986-11-03</t>
  </si>
  <si>
    <t>2026-01-06</t>
  </si>
  <si>
    <t>77695782</t>
  </si>
  <si>
    <t>2000-06-07</t>
  </si>
  <si>
    <t>MAYNAS</t>
  </si>
  <si>
    <t>MARIN MACEDO DALIA</t>
  </si>
  <si>
    <t>70984245</t>
  </si>
  <si>
    <t>44347639</t>
  </si>
  <si>
    <t>1984-07-05</t>
  </si>
  <si>
    <t>SD-N00910791</t>
  </si>
  <si>
    <t>2011-08-20</t>
  </si>
  <si>
    <t>63077134</t>
  </si>
  <si>
    <t>2001-08-13</t>
  </si>
  <si>
    <t>74607258</t>
  </si>
  <si>
    <t>46495580</t>
  </si>
  <si>
    <t>63364644</t>
  </si>
  <si>
    <t>RF</t>
  </si>
  <si>
    <t>05386107</t>
  </si>
  <si>
    <t>1974-09-09</t>
  </si>
  <si>
    <t>62424909</t>
  </si>
  <si>
    <t>2026-01-07</t>
  </si>
  <si>
    <t>63696809</t>
  </si>
  <si>
    <t>2009-03-20</t>
  </si>
  <si>
    <t>76144504</t>
  </si>
  <si>
    <t>47650593</t>
  </si>
  <si>
    <t>71404144</t>
  </si>
  <si>
    <t>77034558</t>
  </si>
  <si>
    <t>1995-02-27</t>
  </si>
  <si>
    <t>61615377</t>
  </si>
  <si>
    <t>61338976</t>
  </si>
  <si>
    <t>2026-01-08</t>
  </si>
  <si>
    <t>60997121</t>
  </si>
  <si>
    <t>2006-05-28</t>
  </si>
  <si>
    <t>63095886</t>
  </si>
  <si>
    <t>1996-12-17</t>
  </si>
  <si>
    <t>61150084</t>
  </si>
  <si>
    <t>2001-07-28</t>
  </si>
  <si>
    <t>60688828</t>
  </si>
  <si>
    <t>2008-06-01</t>
  </si>
  <si>
    <t>72780615</t>
  </si>
  <si>
    <t>2005-07-23</t>
  </si>
  <si>
    <t>74804244</t>
  </si>
  <si>
    <t>60954812</t>
  </si>
  <si>
    <t>75655169</t>
  </si>
  <si>
    <t>2001-10-14</t>
  </si>
  <si>
    <t>61873100</t>
  </si>
  <si>
    <t>2009-07-29</t>
  </si>
  <si>
    <t>77751482</t>
  </si>
  <si>
    <t>2012-05-01</t>
  </si>
  <si>
    <t>ALVAN AGUILAR JESSENIA</t>
  </si>
  <si>
    <t>47094231</t>
  </si>
  <si>
    <t>1991-05-04</t>
  </si>
  <si>
    <t>72311691</t>
  </si>
  <si>
    <t>1993-08-17</t>
  </si>
  <si>
    <t>63408995</t>
  </si>
  <si>
    <t>71399702</t>
  </si>
  <si>
    <t>2026-01-09</t>
  </si>
  <si>
    <t>60391674</t>
  </si>
  <si>
    <t>76818528</t>
  </si>
  <si>
    <t>60929478</t>
  </si>
  <si>
    <t>48601320</t>
  </si>
  <si>
    <t>60903689</t>
  </si>
  <si>
    <t>70351017</t>
  </si>
  <si>
    <t>1999-06-16</t>
  </si>
  <si>
    <t>41386215</t>
  </si>
  <si>
    <t>1976-04-17</t>
  </si>
  <si>
    <t>2026-01-10</t>
  </si>
  <si>
    <t>62698166</t>
  </si>
  <si>
    <t>2005-01-17</t>
  </si>
  <si>
    <t>62087296</t>
  </si>
  <si>
    <t>81391613</t>
  </si>
  <si>
    <t>60999753</t>
  </si>
  <si>
    <t>45465842</t>
  </si>
  <si>
    <t>2026-01-11</t>
  </si>
  <si>
    <t>SD-N00911365</t>
  </si>
  <si>
    <t>1985-11-04</t>
  </si>
  <si>
    <t>2026-01-12</t>
  </si>
  <si>
    <t>47429390</t>
  </si>
  <si>
    <t>1989-03-24</t>
  </si>
  <si>
    <t>74533988</t>
  </si>
  <si>
    <t>48937533</t>
  </si>
  <si>
    <t>63095926</t>
  </si>
  <si>
    <t>2006-09-06</t>
  </si>
  <si>
    <t>44062004</t>
  </si>
  <si>
    <t>1986-12-11</t>
  </si>
  <si>
    <t>74380930</t>
  </si>
  <si>
    <t>78192716</t>
  </si>
  <si>
    <t>61482318</t>
  </si>
  <si>
    <t>45985661</t>
  </si>
  <si>
    <t>76233393</t>
  </si>
  <si>
    <t>2001-03-30</t>
  </si>
  <si>
    <t>VIH</t>
  </si>
  <si>
    <t>61508752</t>
  </si>
  <si>
    <t>2026-01-13</t>
  </si>
  <si>
    <t>62481206</t>
  </si>
  <si>
    <t>1995-03-28</t>
  </si>
  <si>
    <t>48367936</t>
  </si>
  <si>
    <t>1992-12-09</t>
  </si>
  <si>
    <t>60311731</t>
  </si>
  <si>
    <t>2006-07-28</t>
  </si>
  <si>
    <t>48223985</t>
  </si>
  <si>
    <t>1989-07-12</t>
  </si>
  <si>
    <t>61030303</t>
  </si>
  <si>
    <t>46225375</t>
  </si>
  <si>
    <t>1988-09-22</t>
  </si>
  <si>
    <t>75316294</t>
  </si>
  <si>
    <t>43461260</t>
  </si>
  <si>
    <t>1985-11-02</t>
  </si>
  <si>
    <t>45070015</t>
  </si>
  <si>
    <t>1988-03-20</t>
  </si>
  <si>
    <t>73190570</t>
  </si>
  <si>
    <t>2026-01-14</t>
  </si>
  <si>
    <t>43854336</t>
  </si>
  <si>
    <t>1986-11-07</t>
  </si>
  <si>
    <t>62736678</t>
  </si>
  <si>
    <t>2006-07-18</t>
  </si>
  <si>
    <t>62966666</t>
  </si>
  <si>
    <t>46473501</t>
  </si>
  <si>
    <t>1987-05-20</t>
  </si>
  <si>
    <t>41619804</t>
  </si>
  <si>
    <t>1982-11-19</t>
  </si>
  <si>
    <t>81125266</t>
  </si>
  <si>
    <t>2006-04-22</t>
  </si>
  <si>
    <t>48278516</t>
  </si>
  <si>
    <t>1994-04-17</t>
  </si>
  <si>
    <t>74807285</t>
  </si>
  <si>
    <t>70817134</t>
  </si>
  <si>
    <t>2003-10-20</t>
  </si>
  <si>
    <t>73961739</t>
  </si>
  <si>
    <t>44381758</t>
  </si>
  <si>
    <t>1979-01-01</t>
  </si>
  <si>
    <t>45643280</t>
  </si>
  <si>
    <t>1989-03-31</t>
  </si>
  <si>
    <t>73128842</t>
  </si>
  <si>
    <t>1992-06-09</t>
  </si>
  <si>
    <t>2026-01-15</t>
  </si>
  <si>
    <t>45339668</t>
  </si>
  <si>
    <t>1983-09-08</t>
  </si>
  <si>
    <t>X4</t>
  </si>
  <si>
    <t>47655659</t>
  </si>
  <si>
    <t>61119461</t>
  </si>
  <si>
    <t>2007-06-12</t>
  </si>
  <si>
    <t>2026-01-16</t>
  </si>
  <si>
    <t>44169025</t>
  </si>
  <si>
    <t>74841354</t>
  </si>
  <si>
    <t>77527733</t>
  </si>
  <si>
    <t>2026-01-17</t>
  </si>
  <si>
    <t>61119576</t>
  </si>
  <si>
    <t>2026-01-19</t>
  </si>
  <si>
    <t>46131494</t>
  </si>
  <si>
    <t>1989-11-20</t>
  </si>
  <si>
    <t>73038175</t>
  </si>
  <si>
    <t>46076499</t>
  </si>
  <si>
    <t>1989-09-19</t>
  </si>
  <si>
    <t>44643833</t>
  </si>
  <si>
    <t>1987-03-16</t>
  </si>
  <si>
    <t>2026-01-20</t>
  </si>
  <si>
    <t>62816194</t>
  </si>
  <si>
    <t>2002-12-06</t>
  </si>
  <si>
    <t>2026-01-21</t>
  </si>
  <si>
    <t>77807218</t>
  </si>
  <si>
    <t>47147839</t>
  </si>
  <si>
    <t>1991-08-10</t>
  </si>
  <si>
    <t>63696148</t>
  </si>
  <si>
    <t>2004-07-01</t>
  </si>
  <si>
    <t>48029210</t>
  </si>
  <si>
    <t>48375444</t>
  </si>
  <si>
    <t>2026-01-22</t>
  </si>
  <si>
    <t>74456081</t>
  </si>
  <si>
    <t>78467698</t>
  </si>
  <si>
    <t>1999-11-21</t>
  </si>
  <si>
    <t>76517908</t>
  </si>
  <si>
    <t>70231315</t>
  </si>
  <si>
    <t>61793563</t>
  </si>
  <si>
    <t>2009-04-23</t>
  </si>
  <si>
    <t>2026-01-01</t>
  </si>
  <si>
    <t>62914408</t>
  </si>
  <si>
    <t>2010-01-28</t>
  </si>
  <si>
    <t>2026-01-02</t>
  </si>
  <si>
    <t>VARGAS SANTILLAN MARILU</t>
  </si>
  <si>
    <t>76752485</t>
  </si>
  <si>
    <t>1994-06-17</t>
  </si>
  <si>
    <t>45185842</t>
  </si>
  <si>
    <t>62915578</t>
  </si>
  <si>
    <t>2001-09-17</t>
  </si>
  <si>
    <t>SAN PABLO DE CUYANA</t>
  </si>
  <si>
    <t>LCG</t>
  </si>
  <si>
    <t>CAMONES GONZALES MARIA LIDIA</t>
  </si>
  <si>
    <t>77190305</t>
  </si>
  <si>
    <t>2011-03-02</t>
  </si>
  <si>
    <t>62904082</t>
  </si>
  <si>
    <t>77821474</t>
  </si>
  <si>
    <t>1996-01-01</t>
  </si>
  <si>
    <t>48339073</t>
  </si>
  <si>
    <t>1994-01-09</t>
  </si>
  <si>
    <t>77305456</t>
  </si>
  <si>
    <t>2011-08-28</t>
  </si>
  <si>
    <t>TL1</t>
  </si>
  <si>
    <t>SANCHEZ LOPEZ ERIKA TATIANA</t>
  </si>
  <si>
    <t>72560757</t>
  </si>
  <si>
    <t>60738549</t>
  </si>
  <si>
    <t>D07</t>
  </si>
  <si>
    <t>72358703</t>
  </si>
  <si>
    <t>98</t>
  </si>
  <si>
    <t>SANTA RITA DE CASTILLA</t>
  </si>
  <si>
    <t>YESAN MENDEZ DIANA AGUSTINA</t>
  </si>
  <si>
    <t>61034772</t>
  </si>
  <si>
    <t>48325014</t>
  </si>
  <si>
    <t>1994-07-18</t>
  </si>
  <si>
    <t>MANITI I ZONA</t>
  </si>
  <si>
    <t>HAUXWELL SAENZ EVELYN</t>
  </si>
  <si>
    <t>77339542</t>
  </si>
  <si>
    <t>1996-01-06</t>
  </si>
  <si>
    <t>74689828</t>
  </si>
  <si>
    <t>73931112</t>
  </si>
  <si>
    <t>1992-12-31</t>
  </si>
  <si>
    <t>63303560</t>
  </si>
  <si>
    <t>2006-10-19</t>
  </si>
  <si>
    <t>62537644</t>
  </si>
  <si>
    <t>VASQUEZ RODRIGUEZ DE DE LA CRUZ DORIS</t>
  </si>
  <si>
    <t>72856783</t>
  </si>
  <si>
    <t>63402959</t>
  </si>
  <si>
    <t>1995-08-09</t>
  </si>
  <si>
    <t>F6</t>
  </si>
  <si>
    <t>77701036</t>
  </si>
  <si>
    <t>2003-01-17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</si>
</sst>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0">
    <xf numFmtId="0" fontId="0" fillId="0" borderId="0"/>
    <xf numFmtId="0" fontId="9" fillId="0" borderId="0" applyNumberFormat="0" applyFill="0" applyBorder="0" applyAlignment="0" applyProtection="0"/>
    <xf numFmtId="0" fontId="10" fillId="0" borderId="1" applyNumberFormat="0" applyFill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4" applyNumberFormat="0" applyAlignment="0" applyProtection="0"/>
    <xf numFmtId="0" fontId="17" fillId="6" borderId="5" applyNumberFormat="0" applyAlignment="0" applyProtection="0"/>
    <xf numFmtId="0" fontId="18" fillId="6" borderId="4" applyNumberFormat="0" applyAlignment="0" applyProtection="0"/>
    <xf numFmtId="0" fontId="19" fillId="0" borderId="6" applyNumberFormat="0" applyFill="0" applyAlignment="0" applyProtection="0"/>
    <xf numFmtId="0" fontId="20" fillId="7" borderId="7" applyNumberFormat="0" applyAlignment="0" applyProtection="0"/>
    <xf numFmtId="0" fontId="21" fillId="0" borderId="0" applyNumberFormat="0" applyFill="0" applyBorder="0" applyAlignment="0" applyProtection="0"/>
    <xf numFmtId="0" fontId="8" fillId="8" borderId="8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24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24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24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24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24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7" fillId="0" borderId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7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3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36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36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36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36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5" fillId="0" borderId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</cellStyleXfs>
  <cellXfs count="81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64" fontId="0" fillId="0" borderId="0" xfId="0" applyNumberFormat="1"/>
    <xf numFmtId="14" fontId="0" fillId="0" borderId="0" xfId="0" applyNumberFormat="1"/>
    <xf numFmtId="1" fontId="23" fillId="33" borderId="14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0" fontId="23" fillId="0" borderId="0" xfId="0" applyFont="1" applyAlignment="1">
      <alignment horizontal="center"/>
    </xf>
    <xf numFmtId="1" fontId="23" fillId="33" borderId="17" xfId="0" applyNumberFormat="1" applyFont="1" applyFill="1" applyBorder="1" applyAlignment="1">
      <alignment horizontal="center"/>
    </xf>
    <xf numFmtId="1" fontId="0" fillId="33" borderId="0" xfId="0" applyNumberFormat="1" applyFill="1"/>
    <xf numFmtId="1" fontId="23" fillId="33" borderId="2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vertical="center"/>
    </xf>
    <xf numFmtId="1" fontId="0" fillId="0" borderId="21" xfId="0" applyNumberFormat="1" applyBorder="1" applyAlignment="1">
      <alignment horizontal="center" vertical="center"/>
    </xf>
    <xf numFmtId="14" fontId="0" fillId="0" borderId="21" xfId="0" applyNumberFormat="1" applyBorder="1" applyAlignment="1">
      <alignment vertical="center"/>
    </xf>
    <xf numFmtId="1" fontId="0" fillId="0" borderId="21" xfId="0" applyNumberFormat="1" applyBorder="1" applyAlignment="1">
      <alignment vertical="center"/>
    </xf>
    <xf numFmtId="1" fontId="23" fillId="36" borderId="2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1" fillId="0" borderId="0" xfId="179" applyNumberFormat="1"/>
    <xf numFmtId="1" fontId="1" fillId="0" borderId="0" xfId="179" applyNumberFormat="1" applyAlignment="1">
      <alignment horizontal="left"/>
    </xf>
    <xf numFmtId="1" fontId="1" fillId="0" borderId="0" xfId="179" applyNumberFormat="1" applyAlignment="1">
      <alignment horizontal="center"/>
    </xf>
    <xf numFmtId="14" fontId="1" fillId="0" borderId="0" xfId="179" applyNumberFormat="1" applyAlignment="1">
      <alignment horizontal="center"/>
    </xf>
    <xf numFmtId="1" fontId="1" fillId="0" borderId="0" xfId="179" applyNumberFormat="1" applyAlignment="1">
      <alignment horizontal="right"/>
    </xf>
    <xf numFmtId="0" fontId="1" fillId="0" borderId="0" xfId="179"/>
    <xf numFmtId="1" fontId="35" fillId="33" borderId="22" xfId="179" applyNumberFormat="1" applyFont="1" applyFill="1" applyBorder="1" applyAlignment="1">
      <alignment horizontal="center"/>
    </xf>
    <xf numFmtId="1" fontId="35" fillId="33" borderId="23" xfId="179" applyNumberFormat="1" applyFont="1" applyFill="1" applyBorder="1" applyAlignment="1">
      <alignment horizontal="center"/>
    </xf>
    <xf numFmtId="0" fontId="1" fillId="0" borderId="0" xfId="179" applyAlignment="1">
      <alignment horizontal="center"/>
    </xf>
    <xf numFmtId="1" fontId="1" fillId="33" borderId="0" xfId="179" applyNumberFormat="1" applyFill="1"/>
    <xf numFmtId="1" fontId="23" fillId="34" borderId="10" xfId="0" applyNumberFormat="1" applyFont="1" applyFill="1" applyBorder="1" applyAlignment="1">
      <alignment horizontal="center" vertical="center" wrapText="1"/>
    </xf>
    <xf numFmtId="1" fontId="23" fillId="34" borderId="15" xfId="0" applyNumberFormat="1" applyFont="1" applyFill="1" applyBorder="1" applyAlignment="1">
      <alignment horizontal="center" vertical="center" wrapText="1"/>
    </xf>
    <xf numFmtId="1" fontId="23" fillId="34" borderId="11" xfId="0" applyNumberFormat="1" applyFont="1" applyFill="1" applyBorder="1" applyAlignment="1">
      <alignment horizontal="center" vertical="center" wrapText="1"/>
    </xf>
    <xf numFmtId="1" fontId="23" fillId="34" borderId="12" xfId="0" applyNumberFormat="1" applyFont="1" applyFill="1" applyBorder="1" applyAlignment="1">
      <alignment horizontal="center" vertical="center" wrapText="1"/>
    </xf>
    <xf numFmtId="1" fontId="23" fillId="34" borderId="16" xfId="0" applyNumberFormat="1" applyFont="1" applyFill="1" applyBorder="1" applyAlignment="1">
      <alignment horizontal="center" vertical="center" wrapText="1"/>
    </xf>
    <xf numFmtId="1" fontId="23" fillId="34" borderId="13" xfId="0" applyNumberFormat="1" applyFont="1" applyFill="1" applyBorder="1" applyAlignment="1">
      <alignment horizontal="center" vertical="center" wrapText="1"/>
    </xf>
    <xf numFmtId="1" fontId="37" fillId="34" borderId="10" xfId="0" applyNumberFormat="1" applyFont="1" applyFill="1" applyBorder="1" applyAlignment="1">
      <alignment horizontal="center" wrapText="1"/>
    </xf>
    <xf numFmtId="1" fontId="37" fillId="34" borderId="15" xfId="0" applyNumberFormat="1" applyFont="1" applyFill="1" applyBorder="1" applyAlignment="1">
      <alignment horizontal="center" wrapText="1"/>
    </xf>
    <xf numFmtId="1" fontId="37" fillId="34" borderId="11" xfId="0" applyNumberFormat="1" applyFont="1" applyFill="1" applyBorder="1" applyAlignment="1">
      <alignment horizontal="center" wrapText="1"/>
    </xf>
    <xf numFmtId="1" fontId="37" fillId="34" borderId="12" xfId="0" applyNumberFormat="1" applyFont="1" applyFill="1" applyBorder="1" applyAlignment="1">
      <alignment horizontal="center" wrapText="1"/>
    </xf>
    <xf numFmtId="1" fontId="37" fillId="34" borderId="16" xfId="0" applyNumberFormat="1" applyFont="1" applyFill="1" applyBorder="1" applyAlignment="1">
      <alignment horizontal="center" wrapText="1"/>
    </xf>
    <xf numFmtId="1" fontId="37" fillId="34" borderId="13" xfId="0" applyNumberFormat="1" applyFont="1" applyFill="1" applyBorder="1" applyAlignment="1">
      <alignment horizontal="center" wrapText="1"/>
    </xf>
    <xf numFmtId="1" fontId="0" fillId="33" borderId="0" xfId="0" applyNumberFormat="1" applyFill="1" applyAlignment="1">
      <alignment horizontal="center"/>
    </xf>
    <xf numFmtId="1" fontId="23" fillId="34" borderId="10" xfId="0" applyNumberFormat="1" applyFont="1" applyFill="1" applyBorder="1" applyAlignment="1">
      <alignment horizontal="center" vertical="center"/>
    </xf>
    <xf numFmtId="1" fontId="23" fillId="34" borderId="15" xfId="0" applyNumberFormat="1" applyFont="1" applyFill="1" applyBorder="1" applyAlignment="1">
      <alignment horizontal="center" vertical="center"/>
    </xf>
    <xf numFmtId="1" fontId="23" fillId="34" borderId="11" xfId="0" applyNumberFormat="1" applyFont="1" applyFill="1" applyBorder="1" applyAlignment="1">
      <alignment horizontal="center" vertical="center"/>
    </xf>
    <xf numFmtId="1" fontId="23" fillId="34" borderId="12" xfId="0" applyNumberFormat="1" applyFont="1" applyFill="1" applyBorder="1" applyAlignment="1">
      <alignment horizontal="center" vertical="center"/>
    </xf>
    <xf numFmtId="1" fontId="23" fillId="34" borderId="16" xfId="0" applyNumberFormat="1" applyFont="1" applyFill="1" applyBorder="1" applyAlignment="1">
      <alignment horizontal="center" vertical="center"/>
    </xf>
    <xf numFmtId="1" fontId="23" fillId="34" borderId="13" xfId="0" applyNumberFormat="1" applyFont="1" applyFill="1" applyBorder="1" applyAlignment="1">
      <alignment horizontal="center" vertical="center"/>
    </xf>
    <xf numFmtId="1" fontId="37" fillId="34" borderId="10" xfId="0" applyNumberFormat="1" applyFont="1" applyFill="1" applyBorder="1" applyAlignment="1">
      <alignment horizontal="center" vertical="center"/>
    </xf>
    <xf numFmtId="1" fontId="37" fillId="34" borderId="15" xfId="0" applyNumberFormat="1" applyFont="1" applyFill="1" applyBorder="1" applyAlignment="1">
      <alignment horizontal="center" vertical="center"/>
    </xf>
    <xf numFmtId="1" fontId="37" fillId="34" borderId="11" xfId="0" applyNumberFormat="1" applyFont="1" applyFill="1" applyBorder="1" applyAlignment="1">
      <alignment horizontal="center" vertical="center"/>
    </xf>
    <xf numFmtId="1" fontId="37" fillId="34" borderId="12" xfId="0" applyNumberFormat="1" applyFont="1" applyFill="1" applyBorder="1" applyAlignment="1">
      <alignment horizontal="center" vertical="center"/>
    </xf>
    <xf numFmtId="1" fontId="37" fillId="34" borderId="16" xfId="0" applyNumberFormat="1" applyFont="1" applyFill="1" applyBorder="1" applyAlignment="1">
      <alignment horizontal="center" vertical="center"/>
    </xf>
    <xf numFmtId="1" fontId="37" fillId="34" borderId="13" xfId="0" applyNumberFormat="1" applyFont="1" applyFill="1" applyBorder="1" applyAlignment="1">
      <alignment horizontal="center" vertical="center"/>
    </xf>
    <xf numFmtId="1" fontId="37" fillId="34" borderId="10" xfId="0" applyNumberFormat="1" applyFont="1" applyFill="1" applyBorder="1" applyAlignment="1">
      <alignment horizontal="center" vertical="center" wrapText="1"/>
    </xf>
    <xf numFmtId="1" fontId="37" fillId="34" borderId="15" xfId="0" applyNumberFormat="1" applyFont="1" applyFill="1" applyBorder="1" applyAlignment="1">
      <alignment horizontal="center" vertical="center" wrapText="1"/>
    </xf>
    <xf numFmtId="1" fontId="37" fillId="34" borderId="11" xfId="0" applyNumberFormat="1" applyFont="1" applyFill="1" applyBorder="1" applyAlignment="1">
      <alignment horizontal="center" vertical="center" wrapText="1"/>
    </xf>
    <xf numFmtId="1" fontId="37" fillId="34" borderId="12" xfId="0" applyNumberFormat="1" applyFont="1" applyFill="1" applyBorder="1" applyAlignment="1">
      <alignment horizontal="center" vertical="center" wrapText="1"/>
    </xf>
    <xf numFmtId="1" fontId="37" fillId="34" borderId="16" xfId="0" applyNumberFormat="1" applyFont="1" applyFill="1" applyBorder="1" applyAlignment="1">
      <alignment horizontal="center" vertical="center" wrapText="1"/>
    </xf>
    <xf numFmtId="1" fontId="37" fillId="34" borderId="13" xfId="0" applyNumberFormat="1" applyFont="1" applyFill="1" applyBorder="1" applyAlignment="1">
      <alignment horizontal="center" vertical="center" wrapText="1"/>
    </xf>
    <xf numFmtId="1" fontId="23" fillId="35" borderId="10" xfId="0" applyNumberFormat="1" applyFont="1" applyFill="1" applyBorder="1" applyAlignment="1">
      <alignment horizontal="left" vertical="center" wrapText="1"/>
    </xf>
    <xf numFmtId="1" fontId="23" fillId="35" borderId="15" xfId="0" applyNumberFormat="1" applyFont="1" applyFill="1" applyBorder="1" applyAlignment="1">
      <alignment horizontal="left" vertical="center" wrapText="1"/>
    </xf>
    <xf numFmtId="1" fontId="23" fillId="35" borderId="11" xfId="0" applyNumberFormat="1" applyFont="1" applyFill="1" applyBorder="1" applyAlignment="1">
      <alignment horizontal="left" vertical="center" wrapText="1"/>
    </xf>
    <xf numFmtId="1" fontId="23" fillId="35" borderId="18" xfId="0" applyNumberFormat="1" applyFont="1" applyFill="1" applyBorder="1" applyAlignment="1">
      <alignment horizontal="left" vertical="center" wrapText="1"/>
    </xf>
    <xf numFmtId="1" fontId="23" fillId="35" borderId="0" xfId="0" applyNumberFormat="1" applyFont="1" applyFill="1" applyAlignment="1">
      <alignment horizontal="left" vertical="center" wrapText="1"/>
    </xf>
    <xf numFmtId="1" fontId="23" fillId="35" borderId="19" xfId="0" applyNumberFormat="1" applyFont="1" applyFill="1" applyBorder="1" applyAlignment="1">
      <alignment horizontal="left" vertical="center" wrapText="1"/>
    </xf>
    <xf numFmtId="1" fontId="23" fillId="35" borderId="12" xfId="0" applyNumberFormat="1" applyFont="1" applyFill="1" applyBorder="1" applyAlignment="1">
      <alignment horizontal="left" vertical="center" wrapText="1"/>
    </xf>
    <xf numFmtId="1" fontId="23" fillId="35" borderId="16" xfId="0" applyNumberFormat="1" applyFont="1" applyFill="1" applyBorder="1" applyAlignment="1">
      <alignment horizontal="left" vertical="center" wrapText="1"/>
    </xf>
    <xf numFmtId="1" fontId="23" fillId="35" borderId="13" xfId="0" applyNumberFormat="1" applyFont="1" applyFill="1" applyBorder="1" applyAlignment="1">
      <alignment horizontal="left" vertical="center" wrapText="1"/>
    </xf>
    <xf numFmtId="1" fontId="23" fillId="33" borderId="10" xfId="0" applyNumberFormat="1" applyFont="1" applyFill="1" applyBorder="1" applyAlignment="1">
      <alignment horizontal="center"/>
    </xf>
    <xf numFmtId="1" fontId="23" fillId="33" borderId="11" xfId="0" applyNumberFormat="1" applyFont="1" applyFill="1" applyBorder="1" applyAlignment="1">
      <alignment horizontal="center"/>
    </xf>
    <xf numFmtId="1" fontId="23" fillId="33" borderId="18" xfId="0" applyNumberFormat="1" applyFont="1" applyFill="1" applyBorder="1" applyAlignment="1">
      <alignment horizontal="center"/>
    </xf>
    <xf numFmtId="1" fontId="23" fillId="33" borderId="19" xfId="0" applyNumberFormat="1" applyFont="1" applyFill="1" applyBorder="1" applyAlignment="1">
      <alignment horizontal="center"/>
    </xf>
    <xf numFmtId="1" fontId="23" fillId="33" borderId="12" xfId="0" applyNumberFormat="1" applyFont="1" applyFill="1" applyBorder="1" applyAlignment="1">
      <alignment horizontal="center"/>
    </xf>
    <xf numFmtId="1" fontId="23" fillId="33" borderId="13" xfId="0" applyNumberFormat="1" applyFont="1" applyFill="1" applyBorder="1" applyAlignment="1">
      <alignment horizontal="center"/>
    </xf>
    <xf numFmtId="1" fontId="23" fillId="33" borderId="22" xfId="0" applyNumberFormat="1" applyFont="1" applyFill="1" applyBorder="1" applyAlignment="1">
      <alignment horizontal="center"/>
    </xf>
    <xf numFmtId="1" fontId="23" fillId="33" borderId="23" xfId="0" applyNumberFormat="1" applyFont="1" applyFill="1" applyBorder="1" applyAlignment="1">
      <alignment horizontal="center"/>
    </xf>
    <xf numFmtId="1" fontId="35" fillId="33" borderId="0" xfId="179" applyNumberFormat="1" applyFont="1" applyFill="1" applyAlignment="1">
      <alignment horizontal="center"/>
    </xf>
  </cellXfs>
  <cellStyles count="180">
    <cellStyle name="20% - Énfasis1" xfId="19" builtinId="30" customBuiltin="1"/>
    <cellStyle name="20% - Énfasis1 2" xfId="56" xr:uid="{CDF39708-496A-4546-9628-6CEB33D05614}"/>
    <cellStyle name="20% - Énfasis1 3" xfId="81" xr:uid="{07EBE653-C199-459A-8C14-DAF32C26BC7D}"/>
    <cellStyle name="20% - Énfasis1 4" xfId="101" xr:uid="{A8AA8427-7AAB-48EB-8E2F-7E1C1577BD10}"/>
    <cellStyle name="20% - Énfasis1 5" xfId="121" xr:uid="{49CDC611-4EDA-4961-90FD-505620CDDC31}"/>
    <cellStyle name="20% - Énfasis1 6" xfId="141" xr:uid="{17E637D0-DE5B-4C8C-8ACB-CA67603617EB}"/>
    <cellStyle name="20% - Énfasis1 7" xfId="161" xr:uid="{C8C0FF5C-63D1-4CC1-9CE5-B291A8BED1C0}"/>
    <cellStyle name="20% - Énfasis2" xfId="23" builtinId="34" customBuiltin="1"/>
    <cellStyle name="20% - Énfasis2 2" xfId="60" xr:uid="{3058B13D-C3C1-4DBE-8AFA-C2BE95F30EFC}"/>
    <cellStyle name="20% - Énfasis2 3" xfId="84" xr:uid="{8E275D18-5425-4CC8-B3D0-7BD8806CE467}"/>
    <cellStyle name="20% - Énfasis2 4" xfId="104" xr:uid="{195D3083-F9CD-468C-A5B4-598D22781BF1}"/>
    <cellStyle name="20% - Énfasis2 5" xfId="124" xr:uid="{6FF4A484-816E-4305-B325-AE342CF7EE31}"/>
    <cellStyle name="20% - Énfasis2 6" xfId="144" xr:uid="{17897DD2-A36A-4EB7-A53F-1C0E7510D44B}"/>
    <cellStyle name="20% - Énfasis2 7" xfId="164" xr:uid="{868754C4-CF1B-4B93-915A-0E77628FB15E}"/>
    <cellStyle name="20% - Énfasis3" xfId="27" builtinId="38" customBuiltin="1"/>
    <cellStyle name="20% - Énfasis3 2" xfId="64" xr:uid="{25E001C0-7A4E-4F56-AC10-C8664B8B5070}"/>
    <cellStyle name="20% - Énfasis3 3" xfId="87" xr:uid="{AABEC23D-1AB3-4D06-B9F3-9D9C39347BBD}"/>
    <cellStyle name="20% - Énfasis3 4" xfId="107" xr:uid="{20DB5854-989C-4AE4-A528-5A4B13A5CE9C}"/>
    <cellStyle name="20% - Énfasis3 5" xfId="127" xr:uid="{922F8F5A-E2A0-4780-B977-EAA0DB1873C6}"/>
    <cellStyle name="20% - Énfasis3 6" xfId="147" xr:uid="{1FBC307D-AEB1-40A0-9AF2-DBADA093AAAA}"/>
    <cellStyle name="20% - Énfasis3 7" xfId="167" xr:uid="{DAB36F58-5F29-4886-8E20-65C01DC96A7A}"/>
    <cellStyle name="20% - Énfasis4" xfId="31" builtinId="42" customBuiltin="1"/>
    <cellStyle name="20% - Énfasis4 2" xfId="68" xr:uid="{2B557215-4275-442B-BB05-2F2ED6ACFC57}"/>
    <cellStyle name="20% - Énfasis4 3" xfId="90" xr:uid="{3F9BDCC8-C3CF-4D3E-B279-DE30F850BFFD}"/>
    <cellStyle name="20% - Énfasis4 4" xfId="110" xr:uid="{36A8C3AF-68D4-4A85-AFAC-1416F6F0A37C}"/>
    <cellStyle name="20% - Énfasis4 5" xfId="130" xr:uid="{80915339-CD36-4A46-B013-BEB5912002A0}"/>
    <cellStyle name="20% - Énfasis4 6" xfId="150" xr:uid="{F8D24FB5-89AA-456A-8D79-D0A37D084EDF}"/>
    <cellStyle name="20% - Énfasis4 7" xfId="170" xr:uid="{9AA20409-2345-4337-8D31-AA892D8AB4AF}"/>
    <cellStyle name="20% - Énfasis5" xfId="35" builtinId="46" customBuiltin="1"/>
    <cellStyle name="20% - Énfasis5 2" xfId="72" xr:uid="{6DB9B5F3-8952-4BE2-AFE7-24DC14073470}"/>
    <cellStyle name="20% - Énfasis5 3" xfId="93" xr:uid="{ECF2985F-A097-4E5B-88C4-59AF5C2362E4}"/>
    <cellStyle name="20% - Énfasis5 4" xfId="113" xr:uid="{3DC3C9A4-9A82-492E-A911-8A05774D4945}"/>
    <cellStyle name="20% - Énfasis5 5" xfId="133" xr:uid="{3EEED98A-D019-47E7-AC81-EF4CEDEB2FD2}"/>
    <cellStyle name="20% - Énfasis5 6" xfId="153" xr:uid="{5FA09441-8F3C-480E-970C-C48EBE1EAF57}"/>
    <cellStyle name="20% - Énfasis5 7" xfId="173" xr:uid="{27CC81B3-9F6B-4C59-88E9-C10F97658E57}"/>
    <cellStyle name="20% - Énfasis6" xfId="39" builtinId="50" customBuiltin="1"/>
    <cellStyle name="20% - Énfasis6 2" xfId="76" xr:uid="{FB975459-23C4-4207-8176-1DA5840C40EE}"/>
    <cellStyle name="20% - Énfasis6 3" xfId="96" xr:uid="{DDAD0973-8428-4C18-BA44-4B4F44514CC1}"/>
    <cellStyle name="20% - Énfasis6 4" xfId="116" xr:uid="{C4C74A34-B0A8-43FC-AEF3-99D6BEF8F5B7}"/>
    <cellStyle name="20% - Énfasis6 5" xfId="136" xr:uid="{C725D7D2-7CBB-4F9D-AD4C-28690F51029B}"/>
    <cellStyle name="20% - Énfasis6 6" xfId="156" xr:uid="{16828264-328E-43DA-978C-EBC92C2C9ADB}"/>
    <cellStyle name="20% - Énfasis6 7" xfId="176" xr:uid="{870089FD-0B87-49CA-BBDC-2442670E4009}"/>
    <cellStyle name="40% - Énfasis1" xfId="20" builtinId="31" customBuiltin="1"/>
    <cellStyle name="40% - Énfasis1 2" xfId="57" xr:uid="{649264CE-A4DE-4236-AC8D-DA9615007491}"/>
    <cellStyle name="40% - Énfasis1 3" xfId="82" xr:uid="{6DA41D62-88CE-4C03-88CE-C706A9B738EB}"/>
    <cellStyle name="40% - Énfasis1 4" xfId="102" xr:uid="{3F26E88F-A806-412F-A1B6-98F5C95A5F6F}"/>
    <cellStyle name="40% - Énfasis1 5" xfId="122" xr:uid="{6498E6EE-E6CE-4E65-A98D-A07E3406C534}"/>
    <cellStyle name="40% - Énfasis1 6" xfId="142" xr:uid="{DE3912C7-2763-4A35-8F69-2C2800B2E22E}"/>
    <cellStyle name="40% - Énfasis1 7" xfId="162" xr:uid="{607D8675-3473-4BCA-9BF9-FDEB4998FF75}"/>
    <cellStyle name="40% - Énfasis2" xfId="24" builtinId="35" customBuiltin="1"/>
    <cellStyle name="40% - Énfasis2 2" xfId="61" xr:uid="{9C9F6FCC-AA2E-4959-BD62-40DE5876E9BD}"/>
    <cellStyle name="40% - Énfasis2 3" xfId="85" xr:uid="{EBA452EA-B2A3-4339-9935-42A2A0F6C5AE}"/>
    <cellStyle name="40% - Énfasis2 4" xfId="105" xr:uid="{038AC28A-29C4-408A-AC02-6BD4DEF59C17}"/>
    <cellStyle name="40% - Énfasis2 5" xfId="125" xr:uid="{DDACDB6D-0B3B-4640-B338-7A43AA632381}"/>
    <cellStyle name="40% - Énfasis2 6" xfId="145" xr:uid="{A637D4C4-093F-4C04-A610-53D17617D964}"/>
    <cellStyle name="40% - Énfasis2 7" xfId="165" xr:uid="{E7709705-24E4-4F62-B222-A63D12A95B2F}"/>
    <cellStyle name="40% - Énfasis3" xfId="28" builtinId="39" customBuiltin="1"/>
    <cellStyle name="40% - Énfasis3 2" xfId="65" xr:uid="{0E0D6A44-5B0C-49A4-ABD1-8480A352A798}"/>
    <cellStyle name="40% - Énfasis3 3" xfId="88" xr:uid="{D8EC565D-4F25-4876-B739-E71CAA31BC7D}"/>
    <cellStyle name="40% - Énfasis3 4" xfId="108" xr:uid="{4954B034-62F6-43A0-A1B8-6A4C3AE4369C}"/>
    <cellStyle name="40% - Énfasis3 5" xfId="128" xr:uid="{3C44AA87-BAD6-4F44-8EAE-C8AC87073162}"/>
    <cellStyle name="40% - Énfasis3 6" xfId="148" xr:uid="{E15AB51C-C5FF-4576-9CFE-1A9CB8630BA3}"/>
    <cellStyle name="40% - Énfasis3 7" xfId="168" xr:uid="{7FBF4A1F-3556-438B-9B4B-AB567C559237}"/>
    <cellStyle name="40% - Énfasis4" xfId="32" builtinId="43" customBuiltin="1"/>
    <cellStyle name="40% - Énfasis4 2" xfId="69" xr:uid="{F126BDC2-411F-4D8C-8229-024DC8F03904}"/>
    <cellStyle name="40% - Énfasis4 3" xfId="91" xr:uid="{A3C5778A-ECFD-4227-A314-227EDBB94DF2}"/>
    <cellStyle name="40% - Énfasis4 4" xfId="111" xr:uid="{C85A5597-50A0-4619-A2CA-49EDDCBF12E8}"/>
    <cellStyle name="40% - Énfasis4 5" xfId="131" xr:uid="{DC1B3523-3658-4D5F-A541-5E642660A66B}"/>
    <cellStyle name="40% - Énfasis4 6" xfId="151" xr:uid="{923F4CBE-A088-48CC-B8FA-1DB00BCA472F}"/>
    <cellStyle name="40% - Énfasis4 7" xfId="171" xr:uid="{DDFBB0C2-1C4A-4E8D-A5BB-E557EC02AA27}"/>
    <cellStyle name="40% - Énfasis5" xfId="36" builtinId="47" customBuiltin="1"/>
    <cellStyle name="40% - Énfasis5 2" xfId="73" xr:uid="{FD922630-8C8D-41EE-AE9F-8C117D0DF61F}"/>
    <cellStyle name="40% - Énfasis5 3" xfId="94" xr:uid="{33DEC527-C242-4CAA-81A2-A097668FBC1C}"/>
    <cellStyle name="40% - Énfasis5 4" xfId="114" xr:uid="{4933A0EF-C7CD-4B33-A5F1-6448DC673809}"/>
    <cellStyle name="40% - Énfasis5 5" xfId="134" xr:uid="{5870C82D-1CF1-465A-886F-08085426DB3A}"/>
    <cellStyle name="40% - Énfasis5 6" xfId="154" xr:uid="{6428CE64-29E8-4AB7-863A-641E5D944802}"/>
    <cellStyle name="40% - Énfasis5 7" xfId="174" xr:uid="{FC33E4E9-1D38-47C1-A452-CB7375A49FFD}"/>
    <cellStyle name="40% - Énfasis6" xfId="40" builtinId="51" customBuiltin="1"/>
    <cellStyle name="40% - Énfasis6 2" xfId="77" xr:uid="{9172D47B-BE9A-488F-B890-E451C854E0E5}"/>
    <cellStyle name="40% - Énfasis6 3" xfId="97" xr:uid="{D862A9D7-A1A5-47CE-9CB4-73D1F3BE4992}"/>
    <cellStyle name="40% - Énfasis6 4" xfId="117" xr:uid="{1F2C76BD-2DDF-4E00-BD5B-AC6BD2C235F0}"/>
    <cellStyle name="40% - Énfasis6 5" xfId="137" xr:uid="{0C5C1076-87FC-472F-A3AF-F27C730C3DD9}"/>
    <cellStyle name="40% - Énfasis6 6" xfId="157" xr:uid="{0C426016-00F0-4940-BFCB-B8C68942CAB5}"/>
    <cellStyle name="40% - Énfasis6 7" xfId="177" xr:uid="{CFB7AB70-F7E1-46A6-ACC9-2F9EDEF4392B}"/>
    <cellStyle name="60% - Énfasis1" xfId="21" builtinId="32" customBuiltin="1"/>
    <cellStyle name="60% - Énfasis1 2" xfId="58" xr:uid="{506437F1-254E-4B84-862C-1B0B78888363}"/>
    <cellStyle name="60% - Énfasis1 3" xfId="83" xr:uid="{157EA866-AB92-481D-A1F0-2CC34F38E4A4}"/>
    <cellStyle name="60% - Énfasis1 4" xfId="103" xr:uid="{92A98F7C-6D73-4134-95BE-404074D87CA3}"/>
    <cellStyle name="60% - Énfasis1 5" xfId="123" xr:uid="{C20AE4B9-4196-4D73-9116-C1060B1F743D}"/>
    <cellStyle name="60% - Énfasis1 6" xfId="143" xr:uid="{08975932-B85E-4258-A428-EC3893298AC5}"/>
    <cellStyle name="60% - Énfasis1 7" xfId="163" xr:uid="{1DF30293-8078-435A-806B-5FB8EA29CB95}"/>
    <cellStyle name="60% - Énfasis2" xfId="25" builtinId="36" customBuiltin="1"/>
    <cellStyle name="60% - Énfasis2 2" xfId="62" xr:uid="{0DB86414-7C04-48C2-842D-7BE56A1E57D3}"/>
    <cellStyle name="60% - Énfasis2 3" xfId="86" xr:uid="{C02ADADE-83E2-4A13-B831-D6C0898C30F6}"/>
    <cellStyle name="60% - Énfasis2 4" xfId="106" xr:uid="{813761C3-2033-419D-9318-A6072782211F}"/>
    <cellStyle name="60% - Énfasis2 5" xfId="126" xr:uid="{2FE6C68D-C433-41A5-A75F-4849F1802316}"/>
    <cellStyle name="60% - Énfasis2 6" xfId="146" xr:uid="{F444FBAA-97EF-4248-88D6-534E0DDE15AD}"/>
    <cellStyle name="60% - Énfasis2 7" xfId="166" xr:uid="{9EBF3210-06C6-433B-985B-063E595F48AB}"/>
    <cellStyle name="60% - Énfasis3" xfId="29" builtinId="40" customBuiltin="1"/>
    <cellStyle name="60% - Énfasis3 2" xfId="66" xr:uid="{1095CDEB-F0F1-440C-AC70-355EA745EB43}"/>
    <cellStyle name="60% - Énfasis3 3" xfId="89" xr:uid="{BBA421D0-5025-4F52-A533-E9874CC45597}"/>
    <cellStyle name="60% - Énfasis3 4" xfId="109" xr:uid="{3758AF61-D458-4171-A4FC-6BCC0BB01669}"/>
    <cellStyle name="60% - Énfasis3 5" xfId="129" xr:uid="{11A468B2-1DF5-4877-9059-FF6713B6830D}"/>
    <cellStyle name="60% - Énfasis3 6" xfId="149" xr:uid="{5967EB3B-2769-4BEE-9907-6905AC2852F7}"/>
    <cellStyle name="60% - Énfasis3 7" xfId="169" xr:uid="{A8C8E3FB-151F-45A3-B682-B563C8ABDC16}"/>
    <cellStyle name="60% - Énfasis4" xfId="33" builtinId="44" customBuiltin="1"/>
    <cellStyle name="60% - Énfasis4 2" xfId="70" xr:uid="{DE870D0E-63C5-4BF3-A9F5-08228D25E5E3}"/>
    <cellStyle name="60% - Énfasis4 3" xfId="92" xr:uid="{62A0E5AD-00D0-4365-9412-F3FC1F5B7D50}"/>
    <cellStyle name="60% - Énfasis4 4" xfId="112" xr:uid="{77B15859-DB83-46BE-BA13-100D0C32527A}"/>
    <cellStyle name="60% - Énfasis4 5" xfId="132" xr:uid="{AD201B85-AD03-4308-A240-1A7EB2CD280C}"/>
    <cellStyle name="60% - Énfasis4 6" xfId="152" xr:uid="{9B21C366-D33A-4EA2-A922-36981B06EF47}"/>
    <cellStyle name="60% - Énfasis4 7" xfId="172" xr:uid="{88318953-E92B-476C-A936-8DDCBB123734}"/>
    <cellStyle name="60% - Énfasis5" xfId="37" builtinId="48" customBuiltin="1"/>
    <cellStyle name="60% - Énfasis5 2" xfId="74" xr:uid="{8A52E658-DED8-4706-8984-2CEC60A057E7}"/>
    <cellStyle name="60% - Énfasis5 3" xfId="95" xr:uid="{B945BB5D-79B3-40C7-B8F1-C82ACC6F1247}"/>
    <cellStyle name="60% - Énfasis5 4" xfId="115" xr:uid="{15402B7C-D248-438E-9287-1A4F0F0C07B8}"/>
    <cellStyle name="60% - Énfasis5 5" xfId="135" xr:uid="{7ECA6E80-BAB6-4AEA-8989-9F4FC5A10082}"/>
    <cellStyle name="60% - Énfasis5 6" xfId="155" xr:uid="{EDA35966-BE12-4CD5-9283-3EFD7079A14A}"/>
    <cellStyle name="60% - Énfasis5 7" xfId="175" xr:uid="{DFA278C4-C64A-4B7C-BD4A-197F2A238343}"/>
    <cellStyle name="60% - Énfasis6" xfId="41" builtinId="52" customBuiltin="1"/>
    <cellStyle name="60% - Énfasis6 2" xfId="78" xr:uid="{2C0683A4-026E-45AC-818C-C6E8E3CD2FC1}"/>
    <cellStyle name="60% - Énfasis6 3" xfId="98" xr:uid="{EA91EA82-1CDE-45B4-8D29-D21E16E2F58B}"/>
    <cellStyle name="60% - Énfasis6 4" xfId="118" xr:uid="{B75FD913-DF02-4201-9DA3-9386E1DEBD97}"/>
    <cellStyle name="60% - Énfasis6 5" xfId="138" xr:uid="{5EFBD051-CD2A-4992-AE40-B66D3DB6B134}"/>
    <cellStyle name="60% - Énfasis6 6" xfId="158" xr:uid="{4FCBD545-5EC5-4F99-8CA8-351BF80184D8}"/>
    <cellStyle name="60% - Énfasis6 7" xfId="178" xr:uid="{DD2FA5D7-5839-48F5-A590-47626A631FDB}"/>
    <cellStyle name="Bueno" xfId="6" builtinId="26" customBuiltin="1"/>
    <cellStyle name="Bueno 2" xfId="43" xr:uid="{BE24B4C3-F531-4241-8CC4-EA6AF8462DA3}"/>
    <cellStyle name="Cálculo" xfId="11" builtinId="22" customBuiltin="1"/>
    <cellStyle name="Cálculo 2" xfId="48" xr:uid="{48963406-EF3F-4455-A71E-AEA9FAF62904}"/>
    <cellStyle name="Celda de comprobación" xfId="13" builtinId="23" customBuiltin="1"/>
    <cellStyle name="Celda de comprobación 2" xfId="50" xr:uid="{2FF58BD6-12D8-4275-AEB5-017A4E6C083E}"/>
    <cellStyle name="Celda vinculada" xfId="12" builtinId="24" customBuiltin="1"/>
    <cellStyle name="Celda vinculada 2" xfId="49" xr:uid="{A34DD010-3EA9-43F9-883B-BE62C6055A89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CF4572E4-2D73-4BA2-A720-7E022FB0DA37}"/>
    <cellStyle name="Énfasis2" xfId="22" builtinId="33" customBuiltin="1"/>
    <cellStyle name="Énfasis2 2" xfId="59" xr:uid="{D32C1DC7-DB28-4EBD-8DC9-14EA4BE75FB4}"/>
    <cellStyle name="Énfasis3" xfId="26" builtinId="37" customBuiltin="1"/>
    <cellStyle name="Énfasis3 2" xfId="63" xr:uid="{AF8AC91C-6E2B-4BB7-803A-04B12F84BCD6}"/>
    <cellStyle name="Énfasis4" xfId="30" builtinId="41" customBuiltin="1"/>
    <cellStyle name="Énfasis4 2" xfId="67" xr:uid="{5C7780D1-4CB7-4054-8FE5-7F8E0AB8C5BF}"/>
    <cellStyle name="Énfasis5" xfId="34" builtinId="45" customBuiltin="1"/>
    <cellStyle name="Énfasis5 2" xfId="71" xr:uid="{39653B01-3647-4DE9-AC5A-051781FD07D9}"/>
    <cellStyle name="Énfasis6" xfId="38" builtinId="49" customBuiltin="1"/>
    <cellStyle name="Énfasis6 2" xfId="75" xr:uid="{E9862E76-EE10-40E8-9B25-2DE0D73845FB}"/>
    <cellStyle name="Entrada" xfId="9" builtinId="20" customBuiltin="1"/>
    <cellStyle name="Entrada 2" xfId="46" xr:uid="{9B4BC672-5755-47E4-AC6D-BE2BA8869984}"/>
    <cellStyle name="Incorrecto" xfId="7" builtinId="27" customBuiltin="1"/>
    <cellStyle name="Incorrecto 2" xfId="44" xr:uid="{DE956D41-815D-4CC5-9FE4-860B5F365D7E}"/>
    <cellStyle name="Neutral" xfId="8" builtinId="28" customBuiltin="1"/>
    <cellStyle name="Neutral 2" xfId="45" xr:uid="{96BDC99F-2584-4EC0-B4E1-B6F26D14A15F}"/>
    <cellStyle name="Normal" xfId="0" builtinId="0"/>
    <cellStyle name="Normal 2" xfId="42" xr:uid="{763B256C-1E2F-4807-B75F-AD8D77D792E6}"/>
    <cellStyle name="Normal 3" xfId="79" xr:uid="{6B96609C-EED0-4332-9E44-0CAFFA11F77D}"/>
    <cellStyle name="Normal 4" xfId="99" xr:uid="{25BC4CC7-1633-476D-8C4F-87F77D832008}"/>
    <cellStyle name="Normal 5" xfId="119" xr:uid="{820E97FF-19FA-48B5-9963-7197460382EB}"/>
    <cellStyle name="Normal 6" xfId="139" xr:uid="{6FB21EB5-0468-4D70-BDCE-835B84F68DFC}"/>
    <cellStyle name="Normal 7" xfId="159" xr:uid="{02C74609-FF6B-4F28-8C76-DAAFBB4A7489}"/>
    <cellStyle name="Normal 8" xfId="179" xr:uid="{04A6BC2A-33E4-46AB-8382-DFAC42DEFD5B}"/>
    <cellStyle name="Notas" xfId="15" builtinId="10" customBuiltin="1"/>
    <cellStyle name="Notas 2" xfId="52" xr:uid="{DE4DC0EC-98D0-42D0-9201-6A4332EC0C1C}"/>
    <cellStyle name="Notas 3" xfId="80" xr:uid="{11B3FBA3-4E0A-40B3-8F34-CE2BB2EBA55B}"/>
    <cellStyle name="Notas 4" xfId="100" xr:uid="{46E7C5A2-29A7-4ABB-BE07-F2E455244E5F}"/>
    <cellStyle name="Notas 5" xfId="120" xr:uid="{0B0AFF7D-7468-4BDC-A3F3-49791B96F057}"/>
    <cellStyle name="Notas 6" xfId="140" xr:uid="{388C66DF-5890-40B3-84D7-87C45EFA6FEA}"/>
    <cellStyle name="Notas 7" xfId="160" xr:uid="{3346C7D7-DF9F-4657-9A4D-E51ED80CBB5F}"/>
    <cellStyle name="Salida" xfId="10" builtinId="21" customBuiltin="1"/>
    <cellStyle name="Salida 2" xfId="47" xr:uid="{7950085C-DAE0-4ED8-B4D8-E117820E6A86}"/>
    <cellStyle name="Texto de advertencia" xfId="14" builtinId="11" customBuiltin="1"/>
    <cellStyle name="Texto de advertencia 2" xfId="51" xr:uid="{036F3861-47A6-4875-9C4F-9C34CB1EE33D}"/>
    <cellStyle name="Texto explicativo" xfId="16" builtinId="53" customBuiltin="1"/>
    <cellStyle name="Texto explicativo 2" xfId="53" xr:uid="{C193F866-B90C-44AF-8CDB-44B89A5D9B5D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46DB9AAB-E3EB-4638-BB47-3F656B1C291F}"/>
  </cellStyles>
  <dxfs count="249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right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general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general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alignment horizontal="center" vertical="top" textRotation="0" wrapText="0" indent="0" justifyLastLine="0" shrinkToFit="0" readingOrder="0"/>
    </dxf>
    <dxf>
      <numFmt numFmtId="1" formatCode="0"/>
    </dxf>
    <dxf>
      <numFmt numFmtId="1" formatCode="0"/>
      <alignment horizontal="general" vertical="bottom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numFmt numFmtId="1" formatCode="0"/>
      <alignment vertical="center" textRotation="0" indent="0" justifyLastLine="0" shrinkToFit="0" readingOrder="0"/>
    </dxf>
    <dxf>
      <numFmt numFmtId="1" formatCode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numFmt numFmtId="1" formatCode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numFmt numFmtId="1" formatCode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  <dxf>
      <numFmt numFmtId="1" formatCode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alignment horizontal="center" vertical="top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07/relationships/slicerCache" Target="slicerCaches/slicerCache4.xml"/><Relationship Id="rId18" Type="http://schemas.microsoft.com/office/2007/relationships/slicerCache" Target="slicerCaches/slicerCache9.xml"/><Relationship Id="rId26" Type="http://schemas.microsoft.com/office/2007/relationships/slicerCache" Target="slicerCaches/slicerCache17.xml"/><Relationship Id="rId39" Type="http://schemas.microsoft.com/office/2007/relationships/slicerCache" Target="slicerCaches/slicerCache30.xml"/><Relationship Id="rId21" Type="http://schemas.microsoft.com/office/2007/relationships/slicerCache" Target="slicerCaches/slicerCache12.xml"/><Relationship Id="rId34" Type="http://schemas.microsoft.com/office/2007/relationships/slicerCache" Target="slicerCaches/slicerCache25.xml"/><Relationship Id="rId42" Type="http://schemas.microsoft.com/office/2007/relationships/slicerCache" Target="slicerCaches/slicerCache33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microsoft.com/office/2007/relationships/slicerCache" Target="slicerCaches/slicerCache7.xml"/><Relationship Id="rId29" Type="http://schemas.microsoft.com/office/2007/relationships/slicerCache" Target="slicerCaches/slicerCache20.xml"/><Relationship Id="rId11" Type="http://schemas.microsoft.com/office/2007/relationships/slicerCache" Target="slicerCaches/slicerCache2.xml"/><Relationship Id="rId24" Type="http://schemas.microsoft.com/office/2007/relationships/slicerCache" Target="slicerCaches/slicerCache15.xml"/><Relationship Id="rId32" Type="http://schemas.microsoft.com/office/2007/relationships/slicerCache" Target="slicerCaches/slicerCache23.xml"/><Relationship Id="rId37" Type="http://schemas.microsoft.com/office/2007/relationships/slicerCache" Target="slicerCaches/slicerCache28.xml"/><Relationship Id="rId40" Type="http://schemas.microsoft.com/office/2007/relationships/slicerCache" Target="slicerCaches/slicerCache31.xml"/><Relationship Id="rId45" Type="http://schemas.microsoft.com/office/2007/relationships/slicerCache" Target="slicerCaches/slicerCache36.xml"/><Relationship Id="rId5" Type="http://schemas.openxmlformats.org/officeDocument/2006/relationships/worksheet" Target="worksheets/sheet5.xml"/><Relationship Id="rId15" Type="http://schemas.microsoft.com/office/2007/relationships/slicerCache" Target="slicerCaches/slicerCache6.xml"/><Relationship Id="rId23" Type="http://schemas.microsoft.com/office/2007/relationships/slicerCache" Target="slicerCaches/slicerCache14.xml"/><Relationship Id="rId28" Type="http://schemas.microsoft.com/office/2007/relationships/slicerCache" Target="slicerCaches/slicerCache19.xml"/><Relationship Id="rId36" Type="http://schemas.microsoft.com/office/2007/relationships/slicerCache" Target="slicerCaches/slicerCache27.xml"/><Relationship Id="rId49" Type="http://schemas.openxmlformats.org/officeDocument/2006/relationships/calcChain" Target="calcChain.xml"/><Relationship Id="rId10" Type="http://schemas.microsoft.com/office/2007/relationships/slicerCache" Target="slicerCaches/slicerCache1.xml"/><Relationship Id="rId19" Type="http://schemas.microsoft.com/office/2007/relationships/slicerCache" Target="slicerCaches/slicerCache10.xml"/><Relationship Id="rId31" Type="http://schemas.microsoft.com/office/2007/relationships/slicerCache" Target="slicerCaches/slicerCache22.xml"/><Relationship Id="rId44" Type="http://schemas.microsoft.com/office/2007/relationships/slicerCache" Target="slicerCaches/slicerCache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07/relationships/slicerCache" Target="slicerCaches/slicerCache5.xml"/><Relationship Id="rId22" Type="http://schemas.microsoft.com/office/2007/relationships/slicerCache" Target="slicerCaches/slicerCache13.xml"/><Relationship Id="rId27" Type="http://schemas.microsoft.com/office/2007/relationships/slicerCache" Target="slicerCaches/slicerCache18.xml"/><Relationship Id="rId30" Type="http://schemas.microsoft.com/office/2007/relationships/slicerCache" Target="slicerCaches/slicerCache21.xml"/><Relationship Id="rId35" Type="http://schemas.microsoft.com/office/2007/relationships/slicerCache" Target="slicerCaches/slicerCache26.xml"/><Relationship Id="rId43" Type="http://schemas.microsoft.com/office/2007/relationships/slicerCache" Target="slicerCaches/slicerCache34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microsoft.com/office/2007/relationships/slicerCache" Target="slicerCaches/slicerCache3.xml"/><Relationship Id="rId17" Type="http://schemas.microsoft.com/office/2007/relationships/slicerCache" Target="slicerCaches/slicerCache8.xml"/><Relationship Id="rId25" Type="http://schemas.microsoft.com/office/2007/relationships/slicerCache" Target="slicerCaches/slicerCache16.xml"/><Relationship Id="rId33" Type="http://schemas.microsoft.com/office/2007/relationships/slicerCache" Target="slicerCaches/slicerCache24.xml"/><Relationship Id="rId38" Type="http://schemas.microsoft.com/office/2007/relationships/slicerCache" Target="slicerCaches/slicerCache29.xml"/><Relationship Id="rId46" Type="http://schemas.openxmlformats.org/officeDocument/2006/relationships/theme" Target="theme/theme1.xml"/><Relationship Id="rId20" Type="http://schemas.microsoft.com/office/2007/relationships/slicerCache" Target="slicerCaches/slicerCache11.xml"/><Relationship Id="rId41" Type="http://schemas.microsoft.com/office/2007/relationships/slicerCache" Target="slicerCaches/slicerCache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468085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7134114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756046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496735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450823" y="1297778"/>
                <a:ext cx="5713579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422A075-6944-4C7A-B685-B17BB3B77EC7}"/>
            </a:ext>
          </a:extLst>
        </xdr:cNvPr>
        <xdr:cNvGrpSpPr/>
      </xdr:nvGrpSpPr>
      <xdr:grpSpPr>
        <a:xfrm>
          <a:off x="0" y="0"/>
          <a:ext cx="15599229" cy="21710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235F5B95-2E4A-F158-37FF-490FEDB1C25E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AD8044F0-64F4-D6F6-3E30-47B1D6430E5A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17213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B97E3696-126C-533D-0EF8-525AD9A8ADD3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20507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D36F59AF-3922-CC5E-3974-C6118CF564A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40562" y="1388268"/>
                <a:ext cx="5178722" cy="78279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ED4FDE4-A128-4039-8E08-E59D3F0B2DD4}"/>
            </a:ext>
          </a:extLst>
        </xdr:cNvPr>
        <xdr:cNvGrpSpPr/>
      </xdr:nvGrpSpPr>
      <xdr:grpSpPr>
        <a:xfrm>
          <a:off x="0" y="0"/>
          <a:ext cx="17003486" cy="20186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2">
                <a:extLst>
                  <a:ext uri="{FF2B5EF4-FFF2-40B4-BE49-F238E27FC236}">
                    <a16:creationId xmlns:a16="http://schemas.microsoft.com/office/drawing/2014/main" id="{9D53C02B-62A9-F0AD-F95B-9FBE05213BEC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2">
                <a:extLst>
                  <a:ext uri="{FF2B5EF4-FFF2-40B4-BE49-F238E27FC236}">
                    <a16:creationId xmlns:a16="http://schemas.microsoft.com/office/drawing/2014/main" id="{02CE6528-B3FF-9799-0BDB-058CCDF398E5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86872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BC6B265F-DD68-BAEF-5321-7FD4D9F1BC3A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358571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4886F98B-443A-964B-ED6C-01AF37A371F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85316" y="1290817"/>
                <a:ext cx="5644915" cy="72785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831076F-13B1-4A2D-9706-99CFCB1E82DC}"/>
            </a:ext>
          </a:extLst>
        </xdr:cNvPr>
        <xdr:cNvGrpSpPr/>
      </xdr:nvGrpSpPr>
      <xdr:grpSpPr>
        <a:xfrm>
          <a:off x="0" y="0"/>
          <a:ext cx="156645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3">
                <a:extLst>
                  <a:ext uri="{FF2B5EF4-FFF2-40B4-BE49-F238E27FC236}">
                    <a16:creationId xmlns:a16="http://schemas.microsoft.com/office/drawing/2014/main" id="{1B19FDC1-58BE-D4DC-69FA-84BCEA3261D3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3">
                <a:extLst>
                  <a:ext uri="{FF2B5EF4-FFF2-40B4-BE49-F238E27FC236}">
                    <a16:creationId xmlns:a16="http://schemas.microsoft.com/office/drawing/2014/main" id="{166762C1-7C66-4BFF-331E-D631C203324B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39058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3">
                <a:extLst>
                  <a:ext uri="{FF2B5EF4-FFF2-40B4-BE49-F238E27FC236}">
                    <a16:creationId xmlns:a16="http://schemas.microsoft.com/office/drawing/2014/main" id="{8F439337-7D82-19AA-3016-EB59AF3CC2DE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64138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3">
                <a:extLst>
                  <a:ext uri="{FF2B5EF4-FFF2-40B4-BE49-F238E27FC236}">
                    <a16:creationId xmlns:a16="http://schemas.microsoft.com/office/drawing/2014/main" id="{850B2E1C-C2B5-E381-562A-E56E98150D1F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61248" y="1297778"/>
                <a:ext cx="5200405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7BEF5EA-CB3E-477C-B124-7CEDAC53A6AB}"/>
            </a:ext>
          </a:extLst>
        </xdr:cNvPr>
        <xdr:cNvGrpSpPr/>
      </xdr:nvGrpSpPr>
      <xdr:grpSpPr>
        <a:xfrm>
          <a:off x="0" y="0"/>
          <a:ext cx="152073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4">
                <a:extLst>
                  <a:ext uri="{FF2B5EF4-FFF2-40B4-BE49-F238E27FC236}">
                    <a16:creationId xmlns:a16="http://schemas.microsoft.com/office/drawing/2014/main" id="{A307A1A1-CA37-56DD-7794-D7D78ACB041D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4">
                <a:extLst>
                  <a:ext uri="{FF2B5EF4-FFF2-40B4-BE49-F238E27FC236}">
                    <a16:creationId xmlns:a16="http://schemas.microsoft.com/office/drawing/2014/main" id="{522D836E-77B3-154D-7EAE-D09A0568EDB1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86146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4">
                <a:extLst>
                  <a:ext uri="{FF2B5EF4-FFF2-40B4-BE49-F238E27FC236}">
                    <a16:creationId xmlns:a16="http://schemas.microsoft.com/office/drawing/2014/main" id="{98724044-409E-E440-0007-6D04472C1781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158722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4">
                <a:extLst>
                  <a:ext uri="{FF2B5EF4-FFF2-40B4-BE49-F238E27FC236}">
                    <a16:creationId xmlns:a16="http://schemas.microsoft.com/office/drawing/2014/main" id="{076B2BC6-10BF-B195-8B8A-E6DB2F2F8DB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816445" y="1297778"/>
                <a:ext cx="5048621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DBF16392-BC55-4469-8AFA-6906433D88FC}"/>
            </a:ext>
          </a:extLst>
        </xdr:cNvPr>
        <xdr:cNvGrpSpPr/>
      </xdr:nvGrpSpPr>
      <xdr:grpSpPr>
        <a:xfrm>
          <a:off x="0" y="0"/>
          <a:ext cx="15250886" cy="2127524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5">
                <a:extLst>
                  <a:ext uri="{FF2B5EF4-FFF2-40B4-BE49-F238E27FC236}">
                    <a16:creationId xmlns:a16="http://schemas.microsoft.com/office/drawing/2014/main" id="{AC2346E3-EF50-6C4A-8C9D-48151E2219B9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5">
                <a:extLst>
                  <a:ext uri="{FF2B5EF4-FFF2-40B4-BE49-F238E27FC236}">
                    <a16:creationId xmlns:a16="http://schemas.microsoft.com/office/drawing/2014/main" id="{57E14EC5-CFDA-97C9-8085-186224DF4E86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100709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5">
                <a:extLst>
                  <a:ext uri="{FF2B5EF4-FFF2-40B4-BE49-F238E27FC236}">
                    <a16:creationId xmlns:a16="http://schemas.microsoft.com/office/drawing/2014/main" id="{5224A7C3-A216-F94A-4991-CA5653A69059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187809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5">
                <a:extLst>
                  <a:ext uri="{FF2B5EF4-FFF2-40B4-BE49-F238E27FC236}">
                    <a16:creationId xmlns:a16="http://schemas.microsoft.com/office/drawing/2014/main" id="{2C79391A-CADC-CF42-94EC-564F1260D1CA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830236" y="1360425"/>
                <a:ext cx="5063077" cy="76709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11</xdr:row>
      <xdr:rowOff>43543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75B9F3B-C852-4939-A350-AA564891915F}"/>
            </a:ext>
          </a:extLst>
        </xdr:cNvPr>
        <xdr:cNvGrpSpPr/>
      </xdr:nvGrpSpPr>
      <xdr:grpSpPr>
        <a:xfrm>
          <a:off x="0" y="0"/>
          <a:ext cx="16916400" cy="2514600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6">
                <a:extLst>
                  <a:ext uri="{FF2B5EF4-FFF2-40B4-BE49-F238E27FC236}">
                    <a16:creationId xmlns:a16="http://schemas.microsoft.com/office/drawing/2014/main" id="{BE855035-E8F6-9F6E-EF8C-5FE67BBF03AB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6">
                <a:extLst>
                  <a:ext uri="{FF2B5EF4-FFF2-40B4-BE49-F238E27FC236}">
                    <a16:creationId xmlns:a16="http://schemas.microsoft.com/office/drawing/2014/main" id="{50AACE18-0DEA-CB31-B929-F1107BF98B65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57745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6">
                <a:extLst>
                  <a:ext uri="{FF2B5EF4-FFF2-40B4-BE49-F238E27FC236}">
                    <a16:creationId xmlns:a16="http://schemas.microsoft.com/office/drawing/2014/main" id="{8F5C6AAC-7097-8F9C-610B-8D209061E63F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300396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6">
                <a:extLst>
                  <a:ext uri="{FF2B5EF4-FFF2-40B4-BE49-F238E27FC236}">
                    <a16:creationId xmlns:a16="http://schemas.microsoft.com/office/drawing/2014/main" id="{D14A08D9-A62A-72BB-7826-A1E3149ADFF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57735" y="1607937"/>
                <a:ext cx="5616004" cy="9066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4E97ACE3-20F1-43CA-86DE-AF21C55E245C}"/>
            </a:ext>
          </a:extLst>
        </xdr:cNvPr>
        <xdr:cNvGrpSpPr/>
      </xdr:nvGrpSpPr>
      <xdr:grpSpPr>
        <a:xfrm>
          <a:off x="0" y="0"/>
          <a:ext cx="16764000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7">
                <a:extLst>
                  <a:ext uri="{FF2B5EF4-FFF2-40B4-BE49-F238E27FC236}">
                    <a16:creationId xmlns:a16="http://schemas.microsoft.com/office/drawing/2014/main" id="{64433E95-E101-51FE-AB2E-84D30C96A986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7">
                <a:extLst>
                  <a:ext uri="{FF2B5EF4-FFF2-40B4-BE49-F238E27FC236}">
                    <a16:creationId xmlns:a16="http://schemas.microsoft.com/office/drawing/2014/main" id="{361DB3C7-A5ED-9D2A-964C-F5A2CC1A1567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06775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7">
                <a:extLst>
                  <a:ext uri="{FF2B5EF4-FFF2-40B4-BE49-F238E27FC236}">
                    <a16:creationId xmlns:a16="http://schemas.microsoft.com/office/drawing/2014/main" id="{2E788BC8-512E-98B1-324F-D9816408E240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98591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7">
                <a:extLst>
                  <a:ext uri="{FF2B5EF4-FFF2-40B4-BE49-F238E27FC236}">
                    <a16:creationId xmlns:a16="http://schemas.microsoft.com/office/drawing/2014/main" id="{0BF27AFA-9512-CB17-5EC7-4CDFC2BFC7C8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09467" y="1297778"/>
                <a:ext cx="5565409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174170</xdr:colOff>
      <xdr:row>0</xdr:row>
      <xdr:rowOff>68580</xdr:rowOff>
    </xdr:from>
    <xdr:to>
      <xdr:col>6</xdr:col>
      <xdr:colOff>65314</xdr:colOff>
      <xdr:row>6</xdr:row>
      <xdr:rowOff>10886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 8">
              <a:extLst>
                <a:ext uri="{FF2B5EF4-FFF2-40B4-BE49-F238E27FC236}">
                  <a16:creationId xmlns:a16="http://schemas.microsoft.com/office/drawing/2014/main" id="{7CB02E28-9393-4F25-8E02-374B630F7D6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4170" y="68580"/>
              <a:ext cx="5845630" cy="10526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6</xdr:col>
      <xdr:colOff>177980</xdr:colOff>
      <xdr:row>0</xdr:row>
      <xdr:rowOff>69669</xdr:rowOff>
    </xdr:from>
    <xdr:to>
      <xdr:col>12</xdr:col>
      <xdr:colOff>369633</xdr:colOff>
      <xdr:row>6</xdr:row>
      <xdr:rowOff>32657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 8">
              <a:extLst>
                <a:ext uri="{FF2B5EF4-FFF2-40B4-BE49-F238E27FC236}">
                  <a16:creationId xmlns:a16="http://schemas.microsoft.com/office/drawing/2014/main" id="{47E64153-49F7-45F5-9E9C-A4549C34D00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132466" y="69669"/>
              <a:ext cx="6461824" cy="107333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12</xdr:col>
      <xdr:colOff>502439</xdr:colOff>
      <xdr:row>0</xdr:row>
      <xdr:rowOff>21772</xdr:rowOff>
    </xdr:from>
    <xdr:to>
      <xdr:col>18</xdr:col>
      <xdr:colOff>882222</xdr:colOff>
      <xdr:row>6</xdr:row>
      <xdr:rowOff>10887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">
              <a:extLst>
                <a:ext uri="{FF2B5EF4-FFF2-40B4-BE49-F238E27FC236}">
                  <a16:creationId xmlns:a16="http://schemas.microsoft.com/office/drawing/2014/main" id="{3DE2C6D3-0BFB-48DA-9198-10367DF8E22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27096" y="21772"/>
              <a:ext cx="7259555" cy="10994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22858</xdr:colOff>
      <xdr:row>6</xdr:row>
      <xdr:rowOff>48985</xdr:rowOff>
    </xdr:from>
    <xdr:to>
      <xdr:col>7</xdr:col>
      <xdr:colOff>511627</xdr:colOff>
      <xdr:row>9</xdr:row>
      <xdr:rowOff>108857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5" name="MES 8">
              <a:extLst>
                <a:ext uri="{FF2B5EF4-FFF2-40B4-BE49-F238E27FC236}">
                  <a16:creationId xmlns:a16="http://schemas.microsoft.com/office/drawing/2014/main" id="{DA6E1E08-F6DD-4EFE-BCB5-3B86C16E511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06087" y="1159328"/>
              <a:ext cx="5278483" cy="63681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67D571D9-D24C-4B1D-9121-5F73E6FF456F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35445B1E-DEBD-4549-ADBD-289C200E2545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CF698D8B-A881-4DC3-89B3-2C6D505A9E58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6A0DD403-5F01-4FAD-8827-EC0EE6D8606D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747CF81B-A11F-4BF0-A7F7-9A240C5C3B85}" sourceName="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7F64246D-90B1-4705-9993-FDB6698DC396}" sourceName="Micro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999B1B15-6133-48E7-A0A7-20AD2CA4E31A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5E9C8BCA-9DB3-47E9-BD13-61447FB2777A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90D8B7EC-11D6-4AE6-B2CD-15452CC163F7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" xr10:uid="{E45B1671-4A99-404B-951E-154511F065CE}" sourceName="Micro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82C25CB1-4283-4EC1-BDE3-2919487EFF84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57339662-E811-4B1A-9B6E-F36CE9F9D656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4" xr10:uid="{F7F34414-D097-4910-97E9-0E7486EB5589}" sourceName="Red">
  <extLst>
    <x:ext xmlns:x15="http://schemas.microsoft.com/office/spreadsheetml/2010/11/main" uri="{2F2917AC-EB37-4324-AD4E-5DD8C200BD13}">
      <x15:tableSlicerCache tableId="5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4" xr10:uid="{C32FFA96-3402-4C73-84CF-16797CAC8B01}" sourceName="MicroRed">
  <extLst>
    <x:ext xmlns:x15="http://schemas.microsoft.com/office/spreadsheetml/2010/11/main" uri="{2F2917AC-EB37-4324-AD4E-5DD8C200BD13}">
      <x15:tableSlicerCache tableId="5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4" xr10:uid="{A2F40B34-05CD-49F0-A33A-7590ADFC4782}" sourceName="EESS">
  <extLst>
    <x:ext xmlns:x15="http://schemas.microsoft.com/office/spreadsheetml/2010/11/main" uri="{2F2917AC-EB37-4324-AD4E-5DD8C200BD13}">
      <x15:tableSlicerCache tableId="5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4" xr10:uid="{8C0FA17A-6E1D-4A8D-9108-AC3EB6E1B872}" sourceName="MES">
  <extLst>
    <x:ext xmlns:x15="http://schemas.microsoft.com/office/spreadsheetml/2010/11/main" uri="{2F2917AC-EB37-4324-AD4E-5DD8C200BD13}">
      <x15:tableSlicerCache tableId="5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5" xr10:uid="{23BBE2C5-0712-4E1B-9919-5080A6C9644E}" sourceName="Red">
  <extLst>
    <x:ext xmlns:x15="http://schemas.microsoft.com/office/spreadsheetml/2010/11/main" uri="{2F2917AC-EB37-4324-AD4E-5DD8C200BD13}">
      <x15:tableSlicerCache tableId="6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5" xr10:uid="{ECD28054-CCCC-4955-A59E-03322056B96C}" sourceName="MicroRed">
  <extLst>
    <x:ext xmlns:x15="http://schemas.microsoft.com/office/spreadsheetml/2010/11/main" uri="{2F2917AC-EB37-4324-AD4E-5DD8C200BD13}">
      <x15:tableSlicerCache tableId="6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5" xr10:uid="{69238E56-87C5-44BA-98BC-1905F5D55133}" sourceName="EESS">
  <extLst>
    <x:ext xmlns:x15="http://schemas.microsoft.com/office/spreadsheetml/2010/11/main" uri="{2F2917AC-EB37-4324-AD4E-5DD8C200BD13}">
      <x15:tableSlicerCache tableId="6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5" xr10:uid="{2ACE76A8-CAA0-4427-B161-560EAA7F1A91}" sourceName="MES">
  <extLst>
    <x:ext xmlns:x15="http://schemas.microsoft.com/office/spreadsheetml/2010/11/main" uri="{2F2917AC-EB37-4324-AD4E-5DD8C200BD13}">
      <x15:tableSlicerCache tableId="6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6" xr10:uid="{AA772D08-2479-4714-847F-407378AC9456}" sourceName="Red">
  <extLst>
    <x:ext xmlns:x15="http://schemas.microsoft.com/office/spreadsheetml/2010/11/main" uri="{2F2917AC-EB37-4324-AD4E-5DD8C200BD13}">
      <x15:tableSlicerCache tableId="7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6" xr10:uid="{E388221D-5798-4621-A103-56D75416C4AC}" sourceName="MicroRed">
  <extLst>
    <x:ext xmlns:x15="http://schemas.microsoft.com/office/spreadsheetml/2010/11/main" uri="{2F2917AC-EB37-4324-AD4E-5DD8C200BD13}">
      <x15:tableSlicerCache tableId="7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6" xr10:uid="{C78B56AD-7DA4-4740-8A82-203B212EA477}" sourceName="EESS">
  <extLst>
    <x:ext xmlns:x15="http://schemas.microsoft.com/office/spreadsheetml/2010/11/main" uri="{2F2917AC-EB37-4324-AD4E-5DD8C200BD13}">
      <x15:tableSlicerCache tableId="7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6" xr10:uid="{5E189A64-CF94-4AA6-B079-636072274837}" sourceName="MES">
  <extLst>
    <x:ext xmlns:x15="http://schemas.microsoft.com/office/spreadsheetml/2010/11/main" uri="{2F2917AC-EB37-4324-AD4E-5DD8C200BD13}">
      <x15:tableSlicerCache tableId="7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7" xr10:uid="{D6DCB93B-F2FA-4028-B44B-30EFD0CE9343}" sourceName="Red">
  <extLst>
    <x:ext xmlns:x15="http://schemas.microsoft.com/office/spreadsheetml/2010/11/main" uri="{2F2917AC-EB37-4324-AD4E-5DD8C200BD13}">
      <x15:tableSlicerCache tableId="8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7" xr10:uid="{55A6B155-D196-4A33-A85A-09AF757FEF82}" sourceName="MicroRed">
  <extLst>
    <x:ext xmlns:x15="http://schemas.microsoft.com/office/spreadsheetml/2010/11/main" uri="{2F2917AC-EB37-4324-AD4E-5DD8C200BD13}">
      <x15:tableSlicerCache tableId="8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7" xr10:uid="{4E4D32D8-84FE-4B7E-A101-B4B59FAD8693}" sourceName="EESS">
  <extLst>
    <x:ext xmlns:x15="http://schemas.microsoft.com/office/spreadsheetml/2010/11/main" uri="{2F2917AC-EB37-4324-AD4E-5DD8C200BD13}">
      <x15:tableSlicerCache tableId="8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7" xr10:uid="{6973E9D8-0782-4A61-B896-F1CD0FFD9A97}" sourceName="MES">
  <extLst>
    <x:ext xmlns:x15="http://schemas.microsoft.com/office/spreadsheetml/2010/11/main" uri="{2F2917AC-EB37-4324-AD4E-5DD8C200BD13}">
      <x15:tableSlicerCache tableId="8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8" xr10:uid="{B7CEB43C-23D0-4319-9C89-FB2791633178}" sourceName="RED">
  <extLst>
    <x:ext xmlns:x15="http://schemas.microsoft.com/office/spreadsheetml/2010/11/main" uri="{2F2917AC-EB37-4324-AD4E-5DD8C200BD13}">
      <x15:tableSlicerCache tableId="9" column="1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8" xr10:uid="{AAADFBAB-9610-4EA4-B804-7707218C9392}" sourceName="MICRORED">
  <extLst>
    <x:ext xmlns:x15="http://schemas.microsoft.com/office/spreadsheetml/2010/11/main" uri="{2F2917AC-EB37-4324-AD4E-5DD8C200BD13}">
      <x15:tableSlicerCache tableId="9" column="1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9B5D05CA-6E1F-4380-B94F-60D6793DAC77}" sourceName="ESTABLECIMIENTO">
  <extLst>
    <x:ext xmlns:x15="http://schemas.microsoft.com/office/spreadsheetml/2010/11/main" uri="{2F2917AC-EB37-4324-AD4E-5DD8C200BD13}">
      <x15:tableSlicerCache tableId="9" column="1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8" xr10:uid="{AD1AC4A7-BA42-4496-9184-BE8775E82D03}" sourceName="MES">
  <extLst>
    <x:ext xmlns:x15="http://schemas.microsoft.com/office/spreadsheetml/2010/11/main" uri="{2F2917AC-EB37-4324-AD4E-5DD8C200BD13}">
      <x15:tableSlicerCache tableId="9" column="19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B5ECBFED-5331-4B88-8AB6-3803E8F95B0C}" cache="SegmentaciónDeDatos_Red1" caption="Red" columnCount="4" rowHeight="260350"/>
  <slicer name="MicroRed 1" xr10:uid="{962E43F0-C32C-4DD7-8701-EF8F7854EC6C}" cache="SegmentaciónDeDatos_MicroRed1" caption="MicroRed" columnCount="5" rowHeight="260350"/>
  <slicer name="EESS 1" xr10:uid="{9478D3EF-BC1A-4348-884F-CDF8F5DC1041}" cache="SegmentaciónDeDatos_EESS1" caption="EESS" columnCount="5" rowHeight="260350"/>
  <slicer name="MES 1" xr10:uid="{083D2D34-4A67-418F-A42E-A086FB9294A9}" cache="SegmentaciónDeDatos_MES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32ADDD1E-6F9C-4B9D-A199-BF9C066C5F18}" cache="SegmentaciónDeDatos_Red2" caption="Red" columnCount="4" rowHeight="260350"/>
  <slicer name="MicroRed 2" xr10:uid="{2D7CD9CF-DD85-4144-99D8-B0A6A9F5868C}" cache="SegmentaciónDeDatos_MicroRed2" caption="MicroRed" columnCount="5" rowHeight="260350"/>
  <slicer name="EESS 2" xr10:uid="{550EA16B-6E3E-428F-B747-F24654AE3D1B}" cache="SegmentaciónDeDatos_EESS2" caption="EESS" columnCount="5" rowHeight="260350"/>
  <slicer name="MES 2" xr10:uid="{32B5240F-7721-4D85-B369-24961FE19813}" cache="SegmentaciónDeDatos_MES2" caption="MES" columnCount="12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91FC1223-6DE9-4818-92C5-F1008B15F91C}" cache="SegmentaciónDeDatos_Red3" caption="Red" columnCount="4" rowHeight="260350"/>
  <slicer name="MicroRed 3" xr10:uid="{C18D676A-E67E-4E1F-95C5-1A97745CB163}" cache="SegmentaciónDeDatos_MicroRed3" caption="MicroRed" columnCount="5" rowHeight="260350"/>
  <slicer name="EESS 3" xr10:uid="{C1AC0BED-0E6B-4E74-A602-1B8AF195E484}" cache="SegmentaciónDeDatos_EESS3" caption="EESS" columnCount="5" rowHeight="260350"/>
  <slicer name="MES 3" xr10:uid="{4C71080A-026D-4DB2-B893-487A77A94980}" cache="SegmentaciónDeDatos_MES3" caption="MES" columnCount="12" rowHeight="2603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4" xr10:uid="{E6617D83-3555-486F-8EA9-4A1E68396448}" cache="SegmentaciónDeDatos_Red4" caption="Red" columnCount="4" rowHeight="260350"/>
  <slicer name="MicroRed 4" xr10:uid="{E2CF01E0-83E7-4CA4-9A8B-F738FE690949}" cache="SegmentaciónDeDatos_MicroRed4" caption="MicroRed" columnCount="5" rowHeight="260350"/>
  <slicer name="EESS 4" xr10:uid="{D1AF2DF6-BA0D-4D4B-AED1-8A16B0373157}" cache="SegmentaciónDeDatos_EESS4" caption="EESS" columnCount="5" rowHeight="260350"/>
  <slicer name="MES 4" xr10:uid="{17B36259-F535-45DE-B12A-45A3215413A2}" cache="SegmentaciónDeDatos_MES4" caption="MES" columnCount="12" rowHeight="260350"/>
</slicers>
</file>

<file path=xl/slicers/slicer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5" xr10:uid="{741DD888-B4BC-43C9-975B-7B73CD56A15A}" cache="SegmentaciónDeDatos_Red5" caption="Red" columnCount="4" rowHeight="260350"/>
  <slicer name="MicroRed 5" xr10:uid="{4C9B2BDD-A226-4321-ABB7-44F7DD75638B}" cache="SegmentaciónDeDatos_MicroRed5" caption="MicroRed" columnCount="5" rowHeight="260350"/>
  <slicer name="EESS 5" xr10:uid="{69FCF52D-EA7C-49E4-B046-DCB559EAE5BA}" cache="SegmentaciónDeDatos_EESS5" caption="EESS" columnCount="5" rowHeight="260350"/>
  <slicer name="MES 5" xr10:uid="{72843AA1-1D8D-4E20-8B3A-40C585A2ED2D}" cache="SegmentaciónDeDatos_MES5" caption="MES" columnCount="12" rowHeight="260350"/>
</slicers>
</file>

<file path=xl/slicers/slicer7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6" xr10:uid="{052751FD-FFAF-4303-8F2D-6B0B0AA264D8}" cache="SegmentaciónDeDatos_Red6" caption="Red" columnCount="4" rowHeight="260350"/>
  <slicer name="MicroRed 6" xr10:uid="{D75035E1-288F-4786-B553-03358F0E4551}" cache="SegmentaciónDeDatos_MicroRed6" caption="MicroRed" columnCount="5" rowHeight="260350"/>
  <slicer name="EESS 6" xr10:uid="{1CA8CC2C-08ED-401B-B951-658CAB816DF6}" cache="SegmentaciónDeDatos_EESS6" caption="EESS" columnCount="5" rowHeight="260350"/>
  <slicer name="MES 6" xr10:uid="{E1A57B67-1BA7-483F-A641-B8DA37688F22}" cache="SegmentaciónDeDatos_MES6" caption="MES" columnCount="12" rowHeight="260350"/>
</slicers>
</file>

<file path=xl/slicers/slicer8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7" xr10:uid="{906CB626-31A1-4115-B1B0-4BCA7A068913}" cache="SegmentaciónDeDatos_Red7" caption="Red" columnCount="4" rowHeight="260350"/>
  <slicer name="MicroRed 7" xr10:uid="{55CB347E-34BB-4118-A564-5C8475188431}" cache="SegmentaciónDeDatos_MicroRed7" caption="MicroRed" columnCount="5" rowHeight="260350"/>
  <slicer name="EESS 7" xr10:uid="{E2AFE9B0-C4F7-495E-BC24-F7BCD17DC04E}" cache="SegmentaciónDeDatos_EESS7" caption="EESS" columnCount="5" rowHeight="260350"/>
  <slicer name="MES 7" xr10:uid="{2A6C74E3-C5A7-4353-9657-C506394432EE}" cache="SegmentaciónDeDatos_MES7" caption="MES" columnCount="12" rowHeight="260350"/>
</slicers>
</file>

<file path=xl/slicers/slicer9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8" xr10:uid="{95375589-B6BD-4E0F-AD8C-8F13A8BA1B67}" cache="SegmentaciónDeDatos_RED8" caption="RED" columnCount="5" rowHeight="234950"/>
  <slicer name="MICRORED 8" xr10:uid="{ABAC49A5-655E-4262-A54D-E18789254296}" cache="SegmentaciónDeDatos_MICRORED8" caption="MICRORED" columnCount="6" rowHeight="234950"/>
  <slicer name="ESTABLECIMIENTO" xr10:uid="{405C2FD9-80AA-46F3-8978-1922E24BBA47}" cache="SegmentaciónDeDatos_ESTABLECIMIENTO" caption="ESTABLECIMIENTO" columnCount="6" rowHeight="234950"/>
  <slicer name="MES 8" xr10:uid="{337D9337-44FE-4732-9130-238E4F923F32}" cache="SegmentaciónDeDatos_MES8" caption="MES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3" insertRow="1" totalsRowShown="0" headerRowDxfId="248" dataDxfId="247">
  <autoFilter ref="A12:V13" xr:uid="{00000000-0009-0000-0100-000001000000}"/>
  <tableColumns count="22">
    <tableColumn id="41" xr3:uid="{00000000-0010-0000-0000-000029000000}" name="RENAES" dataDxfId="246" dataCellStyle="Normal 7"/>
    <tableColumn id="47" xr3:uid="{00000000-0010-0000-0000-00002F000000}" name="Red" dataDxfId="245"/>
    <tableColumn id="46" xr3:uid="{00000000-0010-0000-0000-00002E000000}" name="MicroRed" dataDxfId="244"/>
    <tableColumn id="1" xr3:uid="{00000000-0010-0000-0000-000001000000}" name="EESS" dataDxfId="243"/>
    <tableColumn id="2" xr3:uid="{00000000-0010-0000-0000-000002000000}" name="ANIO" dataDxfId="242"/>
    <tableColumn id="3" xr3:uid="{00000000-0010-0000-0000-000003000000}" name="MES" dataDxfId="241"/>
    <tableColumn id="4" xr3:uid="{00000000-0010-0000-0000-000004000000}" name="DIA" dataDxfId="240"/>
    <tableColumn id="5" xr3:uid="{00000000-0010-0000-0000-000005000000}" name="FECHA_ATEN" dataDxfId="239"/>
    <tableColumn id="6" xr3:uid="{00000000-0010-0000-0000-000006000000}" name="LOTE" dataDxfId="238"/>
    <tableColumn id="7" xr3:uid="{00000000-0010-0000-0000-000007000000}" name="NUM_PAG" dataDxfId="237"/>
    <tableColumn id="8" xr3:uid="{00000000-0010-0000-0000-000008000000}" name="NUM_REG" dataDxfId="236"/>
    <tableColumn id="9" xr3:uid="{00000000-0010-0000-0000-000009000000}" name="UPS" dataDxfId="235"/>
    <tableColumn id="13" xr3:uid="{00000000-0010-0000-0000-00000D000000}" name="Profesional" dataDxfId="234"/>
    <tableColumn id="17" xr3:uid="{00000000-0010-0000-0000-000011000000}" name="EDAD_REG" dataDxfId="233"/>
    <tableColumn id="18" xr3:uid="{00000000-0010-0000-0000-000012000000}" name="TIPO_EDAD" dataDxfId="232"/>
    <tableColumn id="23" xr3:uid="{00000000-0010-0000-0000-000017000000}" name="CODIGO" dataDxfId="231"/>
    <tableColumn id="24" xr3:uid="{00000000-0010-0000-0000-000018000000}" name="DIAG" dataDxfId="230"/>
    <tableColumn id="25" xr3:uid="{00000000-0010-0000-0000-000019000000}" name="LAB_1" dataDxfId="229"/>
    <tableColumn id="42" xr3:uid="{00000000-0010-0000-0000-00002A000000}" name="GENERO" dataDxfId="228"/>
    <tableColumn id="43" xr3:uid="{00000000-0010-0000-0000-00002B000000}" name="ETNIA" dataDxfId="227"/>
    <tableColumn id="44" xr3:uid="{00000000-0010-0000-0000-00002C000000}" name="NUMERO_DOC" dataDxfId="226"/>
    <tableColumn id="45" xr3:uid="{00000000-0010-0000-0000-00002D000000}" name="FECHA_NAC" dataDxfId="22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E2ED6A0-3F4E-4047-A8E0-B4488CCB98ED}" name="Tabla13" displayName="Tabla13" ref="A12:V159" totalsRowShown="0" headerRowDxfId="224" dataDxfId="83">
  <autoFilter ref="A12:V159" xr:uid="{00000000-0009-0000-0100-000001000000}"/>
  <tableColumns count="22">
    <tableColumn id="41" xr3:uid="{278378DC-9990-4D5D-9DC3-914BE4B25F82}" name="RENAES" dataDxfId="102"/>
    <tableColumn id="47" xr3:uid="{12E5F3BD-673D-462A-B576-9F07BEB9B9E8}" name="Red" dataDxfId="101"/>
    <tableColumn id="46" xr3:uid="{2430FE1C-9A4E-456D-9BC3-32F3334957C0}" name="MicroRed" dataDxfId="100"/>
    <tableColumn id="1" xr3:uid="{048BD87E-E862-462F-AEEE-95ADDEF725FD}" name="EESS" dataDxfId="99"/>
    <tableColumn id="2" xr3:uid="{5DAD745E-F529-45B3-94DD-943812B7B307}" name="ANIO" dataDxfId="98"/>
    <tableColumn id="3" xr3:uid="{82AD641A-1344-4CD4-8860-EA8BF3AC9D40}" name="MES" dataDxfId="97"/>
    <tableColumn id="4" xr3:uid="{2591269B-78AE-4A7B-B85D-CF5D59B81EEE}" name="DIA" dataDxfId="96"/>
    <tableColumn id="5" xr3:uid="{C9A69804-4FDB-4CC1-916D-5D2E974046AE}" name="FECHA_ATEN" dataDxfId="95"/>
    <tableColumn id="6" xr3:uid="{9A9937F9-1C3B-4585-A749-E02AF1ADB66C}" name="LOTE" dataDxfId="94"/>
    <tableColumn id="7" xr3:uid="{2F0339F6-7A8D-4CF3-A021-A1971A9B7E63}" name="NUM_PAG" dataDxfId="93"/>
    <tableColumn id="8" xr3:uid="{B49B516D-CA6B-4D1E-9A8F-CCD23CDB914F}" name="NUM_REG" dataDxfId="92"/>
    <tableColumn id="9" xr3:uid="{4EBB3E59-A557-49A2-AD6D-3032813BD421}" name="UPS" dataDxfId="91"/>
    <tableColumn id="13" xr3:uid="{9DC8A9A1-17CA-4EE6-9727-B4F517BF41F0}" name="Profesional" dataDxfId="90"/>
    <tableColumn id="17" xr3:uid="{982E4292-BFBE-4C68-96CF-7C9AE350A511}" name="EDAD_REG" dataDxfId="89"/>
    <tableColumn id="18" xr3:uid="{0550F93C-FF02-4F17-90DA-1A63A5094B7A}" name="TIPO_EDAD" dataDxfId="88"/>
    <tableColumn id="23" xr3:uid="{1C843A10-4FA5-4985-8700-9F3C4A9A2417}" name="CODIGO" dataDxfId="87"/>
    <tableColumn id="24" xr3:uid="{293FB3FA-7E76-4EB9-8A6D-D40EBCFA9C11}" name="DIAG" dataDxfId="82"/>
    <tableColumn id="25" xr3:uid="{44815816-7251-4D44-97BA-5A15C780A2B5}" name="LAB" dataDxfId="80"/>
    <tableColumn id="42" xr3:uid="{0B13ED85-1787-4465-AF5C-259FC18FE4BD}" name="GENERO" dataDxfId="81"/>
    <tableColumn id="43" xr3:uid="{873A826F-0E87-41F9-A967-BAC910C9C35E}" name="ETNIA" dataDxfId="86"/>
    <tableColumn id="44" xr3:uid="{3D74DE8D-8D76-4774-BB91-A148BC88E896}" name="NUMERO_DOC" dataDxfId="85"/>
    <tableColumn id="45" xr3:uid="{35667D8E-7577-48B4-B6B8-BA2C9737BEAB}" name="FECHA_NAC" dataDxfId="8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742ECB4-1D7B-432C-805E-E8273196BAC5}" name="Tabla14" displayName="Tabla14" ref="A12:V13" insertRow="1" totalsRowShown="0" headerRowDxfId="223">
  <autoFilter ref="A12:V13" xr:uid="{00000000-0009-0000-0100-000001000000}"/>
  <tableColumns count="22">
    <tableColumn id="41" xr3:uid="{E168C60A-741B-4374-A050-75756AB43E3D}" name="RENAES" dataDxfId="222"/>
    <tableColumn id="47" xr3:uid="{AFC4F8F4-ADA4-4ED4-BB49-22BF9F0BD536}" name="Red" dataDxfId="221"/>
    <tableColumn id="46" xr3:uid="{C657906C-6F2F-4191-807E-95B86AA57766}" name="MicroRed" dataDxfId="220"/>
    <tableColumn id="1" xr3:uid="{8888BB7F-C29F-404D-B10A-CA28E6633567}" name="EESS" dataDxfId="219"/>
    <tableColumn id="2" xr3:uid="{404C3B23-1032-49C8-9544-14049882CB3B}" name="ANIO" dataDxfId="218"/>
    <tableColumn id="3" xr3:uid="{46515E81-07D3-4A70-99A2-FAFD96F6836A}" name="MES" dataDxfId="217"/>
    <tableColumn id="4" xr3:uid="{6879C1D4-3574-4738-BA74-F7A6BC8528CD}" name="DIA" dataDxfId="216"/>
    <tableColumn id="5" xr3:uid="{F9B14356-6BE7-463A-AE92-E019BED9A8C0}" name="FECHA_ATEN" dataDxfId="215"/>
    <tableColumn id="6" xr3:uid="{42D27D73-C332-4675-A481-55A1EAEB8735}" name="LOTE" dataDxfId="214"/>
    <tableColumn id="7" xr3:uid="{34337FF4-7D4D-47DD-84E0-0309A59F3598}" name="NUM_PAG" dataDxfId="213"/>
    <tableColumn id="8" xr3:uid="{359A2A89-EFAD-4B82-A93B-C7C2204BF11C}" name="NUM_REG" dataDxfId="212"/>
    <tableColumn id="9" xr3:uid="{F23CC1B9-8459-40C4-A7B9-73145B10E738}" name="UPS" dataDxfId="211"/>
    <tableColumn id="13" xr3:uid="{73896EF6-9F6B-4537-8B5F-AC4E2D595607}" name="Profesional" dataDxfId="210"/>
    <tableColumn id="17" xr3:uid="{FF5DE65E-EDF4-40FB-979F-82C6CB712843}" name="EDAD_REG" dataDxfId="209"/>
    <tableColumn id="18" xr3:uid="{35025ED8-8B9F-4D3E-BAE6-679F08BD6E55}" name="TIPO_EDAD" dataDxfId="208"/>
    <tableColumn id="23" xr3:uid="{1F968645-5328-4105-A653-C8915D682F2E}" name="CODIGO" dataDxfId="207"/>
    <tableColumn id="24" xr3:uid="{F54FA913-6EF4-4BCE-9313-00A4FE17DC8A}" name="DIAG" dataDxfId="206"/>
    <tableColumn id="25" xr3:uid="{7F0B99D5-9941-4B74-9489-9AA8E2866924}" name="LAB" dataDxfId="205"/>
    <tableColumn id="42" xr3:uid="{E0F06FBD-9162-490C-BC32-F3E3198D659A}" name="GENERO" dataDxfId="204"/>
    <tableColumn id="10" xr3:uid="{6CCA1611-5FFF-47DE-9376-2A9196E24633}" name="ETNIA" dataDxfId="203"/>
    <tableColumn id="44" xr3:uid="{1EA1D8D8-8696-4031-8FE6-15E5C424F969}" name="NUMERO_DOC" dataDxfId="202"/>
    <tableColumn id="45" xr3:uid="{59D2F5FF-BF32-4DFF-8A4C-6F3CFA37E0A6}" name="FECHA_NAC" dataDxfId="20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A9E2431-6EF1-497A-983D-0D2217789750}" name="Tabla15" displayName="Tabla15" ref="A12:V13" insertRow="1" totalsRowShown="0" headerRowDxfId="200" dataDxfId="199">
  <autoFilter ref="A12:V13" xr:uid="{00000000-0009-0000-0100-000001000000}"/>
  <tableColumns count="22">
    <tableColumn id="41" xr3:uid="{3C147FB0-B87D-4864-ACD0-2326C436F2C7}" name="RENAES" dataDxfId="198"/>
    <tableColumn id="47" xr3:uid="{A311E50D-882D-4DF4-8B7C-F56931962DD1}" name="Red" dataDxfId="197"/>
    <tableColumn id="46" xr3:uid="{1AFFBC8B-7AFB-419D-892B-205069F5BAE0}" name="MicroRed" dataDxfId="196"/>
    <tableColumn id="1" xr3:uid="{30A8BBB3-F8A6-4BB9-ADFD-A665B67381FC}" name="EESS" dataDxfId="195"/>
    <tableColumn id="2" xr3:uid="{1D715243-3591-403B-95AE-6101137E2DEA}" name="ANIO" dataDxfId="194"/>
    <tableColumn id="3" xr3:uid="{14EA5186-A784-416F-946E-2B8E7525253F}" name="MES" dataDxfId="193"/>
    <tableColumn id="4" xr3:uid="{9B27C599-5C22-4ED5-863B-198E21F34255}" name="DIA" dataDxfId="192"/>
    <tableColumn id="5" xr3:uid="{21CF36F2-B4EF-405F-BE84-2225D1225547}" name="FECHA_ATEN" dataDxfId="191"/>
    <tableColumn id="6" xr3:uid="{82B67E6C-D550-4A51-B91B-6D827BF7E8B4}" name="LOTE" dataDxfId="190"/>
    <tableColumn id="7" xr3:uid="{00B14189-5FF7-4377-B385-A8F27CC99F9E}" name="NUM_PAG" dataDxfId="189"/>
    <tableColumn id="8" xr3:uid="{035DA5FB-B456-4B4A-848A-E30998C7ECA6}" name="NUM_REG" dataDxfId="188"/>
    <tableColumn id="9" xr3:uid="{635CB592-6444-4DB1-88EA-2857A2D8B167}" name="UPS" dataDxfId="187"/>
    <tableColumn id="13" xr3:uid="{40B96112-4E5A-45ED-B8D9-E8E139588297}" name="Profesional" dataDxfId="186"/>
    <tableColumn id="17" xr3:uid="{4779324A-4BF2-43FC-A8FF-34A990659477}" name="EDAD_REG" dataDxfId="185"/>
    <tableColumn id="18" xr3:uid="{90E7AFCB-C88E-4E2B-A2D7-6039591A42D5}" name="TIPO_EDAD" dataDxfId="184"/>
    <tableColumn id="23" xr3:uid="{63AFFD6E-6B5F-4D54-B6D9-C893F98DA829}" name="CODIGO" dataDxfId="183"/>
    <tableColumn id="24" xr3:uid="{F400C5F1-2CDB-4C8C-9EF6-949D33F6A2F4}" name="DIAG" dataDxfId="182"/>
    <tableColumn id="25" xr3:uid="{D9C7E8CD-3367-45CA-B0B9-8C9C2F4C9E0D}" name="LAB" dataDxfId="181"/>
    <tableColumn id="42" xr3:uid="{2DD68E75-050A-4CF0-9A53-06D918B6F729}" name="GENERO" dataDxfId="180"/>
    <tableColumn id="43" xr3:uid="{9C9FFCDF-2F01-4AF7-9A99-D83D266A48A1}" name="ETNIA" dataDxfId="179"/>
    <tableColumn id="44" xr3:uid="{56BD52FC-9094-419F-BDDA-A3CA7979B23D}" name="NUMERO_DOC" dataDxfId="178"/>
    <tableColumn id="45" xr3:uid="{1812C140-1B7B-4834-9F45-2201DFBE63F0}" name="FECHA_NAC" dataDxfId="177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DD6CC72-C8AF-4534-819C-882573131FAB}" name="Tabla16" displayName="Tabla16" ref="A12:V13" insertRow="1" totalsRowShown="0" headerRowDxfId="176" dataDxfId="175">
  <autoFilter ref="A12:V13" xr:uid="{00000000-0009-0000-0100-000001000000}"/>
  <tableColumns count="22">
    <tableColumn id="41" xr3:uid="{4BCF0822-527F-43C4-B063-246EDC95BE39}" name="RENAES" dataDxfId="174"/>
    <tableColumn id="47" xr3:uid="{BEF72091-7CC8-4018-86E8-921BF54AC72A}" name="Red" dataDxfId="173"/>
    <tableColumn id="46" xr3:uid="{97D69366-4FBE-4AD6-9F57-7A060CD905A8}" name="MicroRed" dataDxfId="172"/>
    <tableColumn id="1" xr3:uid="{86ADA559-8EEA-4B40-8A06-502969B82CF4}" name="EESS" dataDxfId="171"/>
    <tableColumn id="2" xr3:uid="{7BA4228D-19D2-4C02-8BB4-BFEC574E6F63}" name="ANIO" dataDxfId="170"/>
    <tableColumn id="3" xr3:uid="{3EE06237-DCFB-4739-A315-910247DE7A92}" name="MES" dataDxfId="169"/>
    <tableColumn id="4" xr3:uid="{184AB418-2FBD-4228-A097-3317390E0B8F}" name="DIA" dataDxfId="168"/>
    <tableColumn id="5" xr3:uid="{97E752AF-A975-41A9-BEED-CE76731FE62D}" name="FECHA_ATEN" dataDxfId="167"/>
    <tableColumn id="6" xr3:uid="{E79D32ED-5AA6-48F7-9908-73AAA575E777}" name="LOTE" dataDxfId="166"/>
    <tableColumn id="7" xr3:uid="{DC7C1191-8F97-48DF-9643-6D088E1D464F}" name="NUM_PAG" dataDxfId="165"/>
    <tableColumn id="8" xr3:uid="{063DAE61-A129-43F6-A5D1-24132821BF5D}" name="NUM_REG" dataDxfId="164"/>
    <tableColumn id="9" xr3:uid="{D7CECA54-F7D9-436F-B2F9-653FD3666159}" name="UPS" dataDxfId="163"/>
    <tableColumn id="13" xr3:uid="{6EF03008-A205-4129-AB2F-4EEED7082AC9}" name="Profesional" dataDxfId="162"/>
    <tableColumn id="17" xr3:uid="{1AE23D73-BCFF-4387-AD1A-D21FCE4CD7CE}" name="EDAD_REG" dataDxfId="161"/>
    <tableColumn id="18" xr3:uid="{7D3A1EE5-61E7-4C3E-BE68-485A1430038C}" name="TIPO_EDAD" dataDxfId="160"/>
    <tableColumn id="23" xr3:uid="{234C04A3-4A7D-429E-9984-DA3E40E0BCB2}" name="CODIGO" dataDxfId="159"/>
    <tableColumn id="24" xr3:uid="{2B3E77AC-09DA-45A6-8E1D-F51852CF4392}" name="DIAG" dataDxfId="158"/>
    <tableColumn id="25" xr3:uid="{C1A6824B-5A63-4904-A7CC-19C4EB754F87}" name="LAB" dataDxfId="157"/>
    <tableColumn id="42" xr3:uid="{69D6FC5D-6348-4854-8909-C56DABB49328}" name="GENERO" dataDxfId="156"/>
    <tableColumn id="43" xr3:uid="{A1F59293-076B-4B51-B282-9FE037424C97}" name="ETNIA" dataDxfId="155"/>
    <tableColumn id="44" xr3:uid="{0EB18A1D-1012-42B4-8151-9D4FAE920AED}" name="NUMERO_DOC" dataDxfId="154"/>
    <tableColumn id="45" xr3:uid="{9F67A274-A9F1-4B47-B2F8-313D50816259}" name="FECHA_NAC" dataDxfId="153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1D58A93-B419-41B3-887D-E1D2654209B4}" name="Tabla17" displayName="Tabla17" ref="A12:V35" totalsRowShown="0" headerRowDxfId="152" dataDxfId="60">
  <autoFilter ref="A12:V35" xr:uid="{00000000-0009-0000-0100-000001000000}"/>
  <tableColumns count="22">
    <tableColumn id="41" xr3:uid="{C2C80FF7-15A6-4918-896C-CC506010C4F6}" name="RENAES" dataDxfId="79"/>
    <tableColumn id="47" xr3:uid="{598282A6-EE69-4E44-BA25-33A820E2954E}" name="Red" dataDxfId="78"/>
    <tableColumn id="46" xr3:uid="{809AB34E-5D5B-45FB-B84E-A9852B59FCE1}" name="MicroRed" dataDxfId="77"/>
    <tableColumn id="1" xr3:uid="{1CEB02AA-DF48-4E9A-9006-936B78FDD1E0}" name="EESS" dataDxfId="76"/>
    <tableColumn id="2" xr3:uid="{1201DDB4-EF70-4051-9741-B83B8A7BA33D}" name="ANIO" dataDxfId="75"/>
    <tableColumn id="3" xr3:uid="{116D2E74-22FE-4C97-B2D1-2AEFE0E3EDF0}" name="MES" dataDxfId="74"/>
    <tableColumn id="4" xr3:uid="{F4AFD1FA-6317-477E-99D0-2E53D293D7F2}" name="DIA" dataDxfId="73"/>
    <tableColumn id="5" xr3:uid="{93AD2A1D-5172-4E04-AB9A-CF5FBFAD5CE8}" name="FECHA_ATEN" dataDxfId="72"/>
    <tableColumn id="6" xr3:uid="{2FA541D7-F8BE-4A86-B7C6-0C5EDB3759A1}" name="LOTE" dataDxfId="71"/>
    <tableColumn id="7" xr3:uid="{51732B67-3A27-495F-B12D-E3E0E65258B8}" name="NUM_PAG" dataDxfId="70"/>
    <tableColumn id="8" xr3:uid="{E54D7351-4BE4-4C4F-B094-2561DB7A8FD3}" name="NUM_REG" dataDxfId="69"/>
    <tableColumn id="9" xr3:uid="{54EEEB45-4D91-4D8B-86FE-7AF05A91C5DE}" name="UPS" dataDxfId="68"/>
    <tableColumn id="13" xr3:uid="{CAB18946-03CC-452C-A003-21E13455AB1D}" name="Profesional" dataDxfId="67"/>
    <tableColumn id="17" xr3:uid="{9275B520-CC13-45EF-A335-DE09D721E004}" name="EDAD_REG" dataDxfId="66"/>
    <tableColumn id="18" xr3:uid="{88DD9277-B644-4034-AB70-F5ED1C6786A1}" name="TIPO_EDAD" dataDxfId="65"/>
    <tableColumn id="23" xr3:uid="{5660E620-49E5-4C1C-BCAB-B6723D1A9E01}" name="CODIGO" dataDxfId="64"/>
    <tableColumn id="24" xr3:uid="{A3FFCD6D-8E78-45FF-B7BC-BD49BD274EFE}" name="DIAG" dataDxfId="59"/>
    <tableColumn id="25" xr3:uid="{D70F548C-E695-49C9-9E19-ADB7DFD6CABC}" name="LAB" dataDxfId="57"/>
    <tableColumn id="42" xr3:uid="{F09C43C4-54E2-43BC-9AF5-96A239921585}" name="GENERO" dataDxfId="58"/>
    <tableColumn id="43" xr3:uid="{D3CDBA3F-09C4-4E6F-A304-93C2517B9515}" name="ETNIA" dataDxfId="63"/>
    <tableColumn id="44" xr3:uid="{10265EDE-A04E-4D97-9DC8-82E84D582D53}" name="NUMERO_DOC" dataDxfId="62"/>
    <tableColumn id="45" xr3:uid="{885D72FB-2C8B-4FC7-9316-903457170E06}" name="FECHA_NAC" dataDxfId="61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1CF93E3-4C7D-4657-84A3-A0FF2FA50397}" name="Tabla18" displayName="Tabla18" ref="A13:V14" insertRow="1" totalsRowShown="0" headerRowDxfId="151" dataDxfId="150">
  <autoFilter ref="A13:V14" xr:uid="{00000000-0009-0000-0100-000001000000}"/>
  <tableColumns count="22">
    <tableColumn id="41" xr3:uid="{954428F0-8757-4721-BD09-DA076563CE98}" name="RENAES" dataDxfId="149"/>
    <tableColumn id="47" xr3:uid="{E322F2B1-6D34-4D79-B9AA-D7299C200302}" name="Red" dataDxfId="148"/>
    <tableColumn id="46" xr3:uid="{77B76F6A-C12A-4461-8567-F88FFC4016DD}" name="MicroRed" dataDxfId="147"/>
    <tableColumn id="1" xr3:uid="{C89D00A9-F451-490E-9803-F82049E83163}" name="EESS" dataDxfId="146"/>
    <tableColumn id="2" xr3:uid="{8C3427E0-9DBF-47B4-A528-5162D6C0E7EA}" name="ANIO" dataDxfId="145"/>
    <tableColumn id="3" xr3:uid="{DE345E88-9BA8-4C42-B353-54D35C2D9229}" name="MES" dataDxfId="144"/>
    <tableColumn id="4" xr3:uid="{F4626D07-47F4-40C6-BBD4-D8B8E798E1A3}" name="DIA" dataDxfId="143"/>
    <tableColumn id="5" xr3:uid="{2B4E8759-B8E2-44E5-AB62-FBB03D70CBCB}" name="FECHA_ATEN" dataDxfId="142"/>
    <tableColumn id="6" xr3:uid="{EB0DA0AE-4278-4CE0-8054-498078358B62}" name="LOTE" dataDxfId="141"/>
    <tableColumn id="7" xr3:uid="{130AA3B2-F6C6-46E5-8A05-F3B39449B9D1}" name="NUM_PAG" dataDxfId="140"/>
    <tableColumn id="8" xr3:uid="{36CA0E6F-EEF2-4C07-9C30-BA562CEDE19F}" name="NUM_REG" dataDxfId="139"/>
    <tableColumn id="9" xr3:uid="{ECDD2518-6C8C-44A8-8B95-A9E47AC3A173}" name="UPS" dataDxfId="138"/>
    <tableColumn id="13" xr3:uid="{72533F2A-526D-4B4B-B3C6-70D03F0F5E97}" name="Profesional" dataDxfId="137"/>
    <tableColumn id="17" xr3:uid="{0934FAAA-3AC0-4E92-9076-0823F672E202}" name="EDAD_REG" dataDxfId="136"/>
    <tableColumn id="18" xr3:uid="{CC09A959-9239-45E0-9E87-176A67CB49D8}" name="TIPO_EDAD" dataDxfId="135"/>
    <tableColumn id="23" xr3:uid="{57E30035-B066-407D-A538-5F8B36F14F35}" name="CODIGO" dataDxfId="134"/>
    <tableColumn id="24" xr3:uid="{713E355C-4792-43FF-B7AF-6563097D7289}" name="DIAG" dataDxfId="133"/>
    <tableColumn id="25" xr3:uid="{F99A77F7-6157-41DF-9DB2-1D7CC16511D0}" name="Semana de_x000a_ Gestacion" dataDxfId="132"/>
    <tableColumn id="42" xr3:uid="{46D64026-B254-4195-A723-D6DC4BEB65A2}" name="GENERO" dataDxfId="131"/>
    <tableColumn id="43" xr3:uid="{DBF5F206-0CA4-43F8-AEC4-AE27385B6DEF}" name="ETNIA" dataDxfId="130"/>
    <tableColumn id="44" xr3:uid="{EB6EF1C0-A62B-4103-B60B-92BD7E374E5E}" name="NUMERO_DOC" dataDxfId="129"/>
    <tableColumn id="45" xr3:uid="{5D44060F-E721-4CBD-B287-6035A4978A55}" name="FECHA_NAC" dataDxfId="128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402664D-A799-4E95-BFA7-46B83D049CDC}" name="Tabla19" displayName="Tabla19" ref="A12:W13" totalsRowShown="0" headerRowDxfId="127">
  <autoFilter ref="A12:W13" xr:uid="{00000000-0009-0000-0100-000001000000}"/>
  <tableColumns count="23">
    <tableColumn id="41" xr3:uid="{89304C07-7F0C-4084-8D2D-DED6CC2AC9A7}" name="RENAES" dataDxfId="56"/>
    <tableColumn id="47" xr3:uid="{A6FB93D1-3272-450E-84C6-F8B64DCF71EB}" name="Red" dataDxfId="55"/>
    <tableColumn id="46" xr3:uid="{2C59C8CE-FA9E-4B05-9A01-3A605683197F}" name="MicroRed" dataDxfId="54"/>
    <tableColumn id="1" xr3:uid="{40B07605-333B-41B4-9781-0D10A02D75BC}" name="EESS" dataDxfId="53"/>
    <tableColumn id="2" xr3:uid="{8B219146-5292-4DFA-BC28-438826A7E51B}" name="ANIO" dataDxfId="52"/>
    <tableColumn id="3" xr3:uid="{398509BD-886B-4DC5-B45E-8E9E8F8D4E51}" name="MES" dataDxfId="51"/>
    <tableColumn id="4" xr3:uid="{549CF653-976A-4F6E-A97D-348AE40AEBA3}" name="DIA" dataDxfId="50"/>
    <tableColumn id="5" xr3:uid="{E4D68066-94E2-4212-9854-056CBF570A5F}" name="FECHA_ATEN" dataDxfId="49"/>
    <tableColumn id="6" xr3:uid="{B56B52AB-3611-4345-9B70-69A4C42B1D18}" name="LOTE" dataDxfId="48"/>
    <tableColumn id="7" xr3:uid="{D634926A-920C-409A-9AD4-7097EE3F9EF1}" name="NUM_PAG" dataDxfId="47"/>
    <tableColumn id="8" xr3:uid="{77448A36-D90A-428C-9C2F-9AF48F7D9529}" name="NUM_REG" dataDxfId="46"/>
    <tableColumn id="9" xr3:uid="{40353947-8BCA-4D13-B90C-394D54B42908}" name="UPS" dataDxfId="45"/>
    <tableColumn id="13" xr3:uid="{39F645EF-83C1-497C-A361-9C1666FAFBCA}" name="Profesional" dataDxfId="44"/>
    <tableColumn id="17" xr3:uid="{277FB7BC-AF3E-4C53-910A-E64FE086DBF5}" name="EDAD_REG" dataDxfId="43"/>
    <tableColumn id="18" xr3:uid="{6F8EEBD0-91E0-4229-A4D2-ECB721CDC49A}" name="TIPO_EDAD" dataDxfId="42"/>
    <tableColumn id="23" xr3:uid="{7FC988DE-59DA-4378-9597-41B5EE6864A1}" name="CODIGO" dataDxfId="41"/>
    <tableColumn id="24" xr3:uid="{FBDC4059-DE5C-4DC2-892B-5DDE7F45EB88}" name="DIAG" dataDxfId="40"/>
    <tableColumn id="25" xr3:uid="{71D0AADD-89FE-4F67-B9AD-2B056FDC214E}" name="LAB" dataDxfId="39"/>
    <tableColumn id="42" xr3:uid="{DF0E7782-FAD6-4FB4-B4C3-73EF8C6BD868}" name="GENERO" dataDxfId="38"/>
    <tableColumn id="43" xr3:uid="{0262B962-4CE1-49DA-BA22-EAB839A7BB20}" name="ETNIA" dataDxfId="37"/>
    <tableColumn id="44" xr3:uid="{B6945C3E-26E6-441F-95B0-86E2928C595B}" name="NUMERO_DOC" dataDxfId="36"/>
    <tableColumn id="45" xr3:uid="{8651CF97-4CC8-482A-956A-CEBBBD49DBB4}" name="FECHA_NAC" dataDxfId="35"/>
    <tableColumn id="10" xr3:uid="{769D676E-ADF2-481A-A5A5-846B14180E93}" name="GESTANTE" dataDxfId="34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D03F8FF7-F0E8-4E86-B26C-F28A8DE081EE}" name="Tabla2" displayName="Tabla2" ref="A11:V12" insertRow="1" totalsRowShown="0" headerRowDxfId="126" dataDxfId="125">
  <autoFilter ref="A11:V12" xr:uid="{00000000-0009-0000-0100-000002000000}"/>
  <tableColumns count="22">
    <tableColumn id="1" xr3:uid="{A7D76E72-74EC-4FC7-A23D-E26F51C36644}" name="RENAES" dataDxfId="124"/>
    <tableColumn id="16" xr3:uid="{A5F5867F-37F7-4EE5-95C3-0B8F6A059D12}" name="RED" dataDxfId="123"/>
    <tableColumn id="17" xr3:uid="{DDC939F6-05F4-4917-9F32-127207257216}" name="MICRORED" dataDxfId="122"/>
    <tableColumn id="18" xr3:uid="{9A32DC04-07A0-40DD-B576-29D463C54F13}" name="ESTABLECIMIENTO" dataDxfId="121"/>
    <tableColumn id="2" xr3:uid="{B86DE18C-04DB-4000-93D4-521B76A4124F}" name="ANIO" dataDxfId="120"/>
    <tableColumn id="19" xr3:uid="{DD626BA5-F420-4E31-9A43-6D23169931AE}" name="MES" dataDxfId="119"/>
    <tableColumn id="4" xr3:uid="{F26FB999-1E19-442A-8184-2BF76A5BDB9F}" name="DIA" dataDxfId="118"/>
    <tableColumn id="5" xr3:uid="{3D3E6D38-FB00-4A72-A4EF-99FA54451E5A}" name="Fecha_Atencion" dataDxfId="117"/>
    <tableColumn id="6" xr3:uid="{2BD3EE9C-3157-44F2-B2CF-107625768E63}" name="Lote" dataDxfId="116"/>
    <tableColumn id="7" xr3:uid="{CE12D0AA-2E92-4C9F-AF7D-96999C49E807}" name="Num_Pag" dataDxfId="115"/>
    <tableColumn id="20" xr3:uid="{D7FD03E5-BAF5-4FC3-8057-C2DB679623BF}" name="Num_Reg" dataDxfId="114"/>
    <tableColumn id="21" xr3:uid="{B11CE481-A6BB-49CD-8C4D-E678BC198348}" name="UPS" dataDxfId="113"/>
    <tableColumn id="22" xr3:uid="{63C14865-7EEA-4BC6-8B0B-DB6749E2CB1B}" name="PROFESIONAL" dataDxfId="112"/>
    <tableColumn id="24" xr3:uid="{816AD0CA-A39D-45DC-8B59-4CB24DABCB7F}" name="EDAD" dataDxfId="111"/>
    <tableColumn id="26" xr3:uid="{990E474C-E7C9-4781-B2C6-90709F5D2584}" name="TIPO_EDAD" dataDxfId="110"/>
    <tableColumn id="23" xr3:uid="{BD546BCA-A7B6-41B0-8C9A-8C5183E6E113}" name="CODIGO" dataDxfId="109"/>
    <tableColumn id="8" xr3:uid="{5F0E26D1-B2CB-46FE-BF49-64CCEA51EB50}" name="DIAG" dataDxfId="108"/>
    <tableColumn id="9" xr3:uid="{82A19E8C-2FB1-4E42-B6E6-0D16E5274E61}" name="LAB" dataDxfId="107"/>
    <tableColumn id="10" xr3:uid="{DCF7C6A4-D05D-4C29-8B79-2117D6477AB5}" name="GENERO" dataDxfId="106"/>
    <tableColumn id="11" xr3:uid="{E8F24385-D220-4FAE-96EE-DB717AB0434D}" name="ETNIA" dataDxfId="105"/>
    <tableColumn id="3" xr3:uid="{D91285FB-9448-4F3E-AEBC-1C6F09A6005F}" name="NUMERO_DOC" dataDxfId="104"/>
    <tableColumn id="12" xr3:uid="{0C96322D-692B-4B3F-805A-B5DDC8DCB56B}" name="FECHA_NAC" dataDxfId="10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4.x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07/relationships/slicer" Target="../slicers/slicer5.xml"/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4" Type="http://schemas.microsoft.com/office/2007/relationships/slicer" Target="../slicers/slicer6.x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07/relationships/slicer" Target="../slicers/slicer7.xml"/><Relationship Id="rId2" Type="http://schemas.openxmlformats.org/officeDocument/2006/relationships/table" Target="../tables/table7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microsoft.com/office/2007/relationships/slicer" Target="../slicers/slicer8.xml"/><Relationship Id="rId2" Type="http://schemas.openxmlformats.org/officeDocument/2006/relationships/table" Target="../tables/table8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Relationship Id="rId4" Type="http://schemas.microsoft.com/office/2007/relationships/slicer" Target="../slicers/slicer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3"/>
  <sheetViews>
    <sheetView showGridLines="0" tabSelected="1" zoomScale="70" zoomScaleNormal="70" workbookViewId="0">
      <pane ySplit="12" topLeftCell="A13" activePane="bottomLeft" state="frozen"/>
      <selection pane="bottomLeft" activeCell="D22" sqref="D22"/>
    </sheetView>
  </sheetViews>
  <sheetFormatPr baseColWidth="10" defaultRowHeight="15.6" x14ac:dyDescent="0.3"/>
  <cols>
    <col min="1" max="1" width="9.3984375" style="1" customWidth="1"/>
    <col min="2" max="3" width="9.69921875" style="8" customWidth="1"/>
    <col min="4" max="4" width="15.69921875" style="8" customWidth="1"/>
    <col min="5" max="5" width="8.09765625" style="1" customWidth="1"/>
    <col min="6" max="6" width="7.5" style="3" bestFit="1" customWidth="1"/>
    <col min="7" max="7" width="5.59765625" style="1" customWidth="1"/>
    <col min="8" max="8" width="12.59765625" style="5" customWidth="1"/>
    <col min="9" max="9" width="8.59765625" style="1" customWidth="1"/>
    <col min="10" max="11" width="12.5" style="1" bestFit="1" customWidth="1"/>
    <col min="12" max="12" width="19.3984375" style="8" customWidth="1"/>
    <col min="13" max="13" width="33.19921875" style="8" customWidth="1"/>
    <col min="14" max="14" width="5.69921875" style="1" customWidth="1"/>
    <col min="15" max="15" width="7.59765625" style="1" customWidth="1"/>
    <col min="16" max="16" width="9.69921875" style="1" customWidth="1"/>
    <col min="17" max="17" width="6.8984375" style="3" customWidth="1"/>
    <col min="18" max="18" width="11.69921875" style="4" customWidth="1"/>
    <col min="19" max="19" width="12.3984375" style="2" customWidth="1"/>
    <col min="20" max="20" width="15.09765625" style="3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Q8" s="32" t="s">
        <v>81</v>
      </c>
      <c r="R8" s="33"/>
      <c r="S8" s="34"/>
    </row>
    <row r="9" spans="1:22" ht="16.2" thickBot="1" x14ac:dyDescent="0.35">
      <c r="Q9" s="35"/>
      <c r="R9" s="36"/>
      <c r="S9" s="37"/>
    </row>
    <row r="10" spans="1:22" ht="16.2" thickBot="1" x14ac:dyDescent="0.35">
      <c r="R10" s="7">
        <f>SUBTOTAL(3,Tabla1[CODIGO])</f>
        <v>0</v>
      </c>
    </row>
    <row r="12" spans="1:22" x14ac:dyDescent="0.3">
      <c r="A12" s="1" t="s">
        <v>11</v>
      </c>
      <c r="B12" s="8" t="s">
        <v>21</v>
      </c>
      <c r="C12" s="8" t="s">
        <v>22</v>
      </c>
      <c r="D12" s="8" t="s">
        <v>23</v>
      </c>
      <c r="E12" s="1" t="s">
        <v>0</v>
      </c>
      <c r="F12" s="3" t="s">
        <v>1</v>
      </c>
      <c r="G12" s="1" t="s">
        <v>2</v>
      </c>
      <c r="H12" s="5" t="s">
        <v>3</v>
      </c>
      <c r="I12" s="1" t="s">
        <v>4</v>
      </c>
      <c r="J12" s="1" t="s">
        <v>5</v>
      </c>
      <c r="K12" s="1" t="s">
        <v>6</v>
      </c>
      <c r="L12" s="8" t="s">
        <v>37</v>
      </c>
      <c r="M12" s="8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4" t="s">
        <v>104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B13" s="1"/>
      <c r="C13" s="1"/>
      <c r="D13" s="1"/>
      <c r="H13" s="1"/>
      <c r="L13" s="1"/>
      <c r="M13" s="1"/>
      <c r="R13" s="3"/>
      <c r="S13" s="3"/>
      <c r="T13" s="1"/>
      <c r="V13" s="1"/>
    </row>
  </sheetData>
  <mergeCells count="1">
    <mergeCell ref="Q8:S9"/>
  </mergeCells>
  <conditionalFormatting sqref="R13">
    <cfRule type="cellIs" dxfId="32" priority="2" operator="greaterThan">
      <formula>14</formula>
    </cfRule>
  </conditionalFormatting>
  <conditionalFormatting sqref="S1:S1048576">
    <cfRule type="cellIs" dxfId="31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344FC862-42A9-443C-B892-F2B17E7D1EE9}">
            <xm:f>NOT(ISERROR(SEARCH("R",Q1)))</xm:f>
            <xm:f>"R"</xm:f>
            <x14:dxf>
              <fill>
                <patternFill>
                  <bgColor rgb="FFFFFF00"/>
                </patternFill>
              </fill>
            </x14:dxf>
          </x14:cfRule>
          <xm:sqref>Q1:Q8 Q10:Q1048576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6C49D-E99E-4463-97C6-BCE727FCBD21}">
  <dimension ref="A7:V159"/>
  <sheetViews>
    <sheetView showGridLines="0" zoomScale="70" zoomScaleNormal="70" workbookViewId="0">
      <pane ySplit="12" topLeftCell="A136" activePane="bottomLeft" state="frozen"/>
      <selection pane="bottomLeft" activeCell="R13" sqref="R13:R159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8" customWidth="1"/>
    <col min="10" max="11" width="12.5" style="8" bestFit="1" customWidth="1"/>
    <col min="12" max="12" width="21.19921875" style="8" customWidth="1"/>
    <col min="13" max="13" width="33.19921875" style="8" customWidth="1"/>
    <col min="14" max="14" width="7.19921875" style="1" customWidth="1"/>
    <col min="15" max="15" width="7.59765625" style="3" customWidth="1"/>
    <col min="16" max="16" width="9.69921875" style="3" customWidth="1"/>
    <col min="17" max="17" width="8.5" style="3" customWidth="1"/>
    <col min="18" max="18" width="9.69921875" style="4" bestFit="1" customWidth="1"/>
    <col min="19" max="19" width="13.69921875" style="2" bestFit="1" customWidth="1"/>
    <col min="20" max="20" width="18.3984375" style="3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38" t="s">
        <v>143</v>
      </c>
      <c r="Q8" s="39"/>
      <c r="R8" s="39"/>
      <c r="S8" s="39"/>
      <c r="T8" s="40"/>
    </row>
    <row r="9" spans="1:22" ht="27" customHeight="1" thickBot="1" x14ac:dyDescent="0.35">
      <c r="P9" s="41"/>
      <c r="Q9" s="42"/>
      <c r="R9" s="42"/>
      <c r="S9" s="42"/>
      <c r="T9" s="43"/>
    </row>
    <row r="10" spans="1:22" ht="16.2" thickBot="1" x14ac:dyDescent="0.35">
      <c r="R10" s="7">
        <f>SUBTOTAL(3,Tabla13[CODIGO])</f>
        <v>147</v>
      </c>
    </row>
    <row r="12" spans="1:22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8" t="s">
        <v>37</v>
      </c>
      <c r="M12" s="8" t="s">
        <v>24</v>
      </c>
      <c r="N12" s="1" t="s">
        <v>7</v>
      </c>
      <c r="O12" s="3" t="s">
        <v>8</v>
      </c>
      <c r="P12" s="3" t="s">
        <v>9</v>
      </c>
      <c r="Q12" s="3" t="s">
        <v>10</v>
      </c>
      <c r="R12" s="3" t="s">
        <v>144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1" t="s">
        <v>72</v>
      </c>
      <c r="B13" s="1" t="s">
        <v>18</v>
      </c>
      <c r="C13" s="1" t="s">
        <v>19</v>
      </c>
      <c r="D13" s="1" t="s">
        <v>182</v>
      </c>
      <c r="E13" s="1" t="s">
        <v>374</v>
      </c>
      <c r="F13" s="3">
        <v>1</v>
      </c>
      <c r="G13" s="1" t="s">
        <v>48</v>
      </c>
      <c r="H13" s="1" t="s">
        <v>375</v>
      </c>
      <c r="I13" s="1" t="s">
        <v>30</v>
      </c>
      <c r="J13" s="1" t="s">
        <v>47</v>
      </c>
      <c r="K13" s="1" t="s">
        <v>46</v>
      </c>
      <c r="L13" s="1" t="s">
        <v>32</v>
      </c>
      <c r="M13" s="1" t="s">
        <v>326</v>
      </c>
      <c r="N13" s="1">
        <v>15</v>
      </c>
      <c r="O13" s="1" t="s">
        <v>16</v>
      </c>
      <c r="P13" s="1" t="s">
        <v>145</v>
      </c>
      <c r="Q13" s="3" t="s">
        <v>17</v>
      </c>
      <c r="R13" s="9" t="s">
        <v>46</v>
      </c>
      <c r="S13" s="3" t="s">
        <v>27</v>
      </c>
      <c r="T13" s="1" t="s">
        <v>34</v>
      </c>
      <c r="U13" s="1" t="s">
        <v>376</v>
      </c>
      <c r="V13" s="1" t="s">
        <v>377</v>
      </c>
    </row>
    <row r="14" spans="1:22" x14ac:dyDescent="0.3">
      <c r="A14" s="1" t="s">
        <v>108</v>
      </c>
      <c r="B14" s="1" t="s">
        <v>20</v>
      </c>
      <c r="C14" s="1" t="s">
        <v>29</v>
      </c>
      <c r="D14" s="1" t="s">
        <v>109</v>
      </c>
      <c r="E14" s="1" t="s">
        <v>374</v>
      </c>
      <c r="F14" s="3">
        <v>1</v>
      </c>
      <c r="G14" s="1" t="s">
        <v>48</v>
      </c>
      <c r="H14" s="1" t="s">
        <v>375</v>
      </c>
      <c r="I14" s="1" t="s">
        <v>147</v>
      </c>
      <c r="J14" s="1" t="s">
        <v>47</v>
      </c>
      <c r="K14" s="1" t="s">
        <v>46</v>
      </c>
      <c r="L14" s="1" t="s">
        <v>32</v>
      </c>
      <c r="M14" s="1" t="s">
        <v>110</v>
      </c>
      <c r="N14" s="1">
        <v>44</v>
      </c>
      <c r="O14" s="1" t="s">
        <v>16</v>
      </c>
      <c r="P14" s="1" t="s">
        <v>145</v>
      </c>
      <c r="Q14" s="3" t="s">
        <v>17</v>
      </c>
      <c r="R14" s="9" t="s">
        <v>46</v>
      </c>
      <c r="S14" s="3" t="s">
        <v>27</v>
      </c>
      <c r="T14" s="1" t="s">
        <v>34</v>
      </c>
      <c r="U14" s="1" t="s">
        <v>378</v>
      </c>
      <c r="V14" s="1" t="s">
        <v>353</v>
      </c>
    </row>
    <row r="15" spans="1:22" x14ac:dyDescent="0.3">
      <c r="A15" s="1" t="s">
        <v>108</v>
      </c>
      <c r="B15" s="1" t="s">
        <v>20</v>
      </c>
      <c r="C15" s="1" t="s">
        <v>29</v>
      </c>
      <c r="D15" s="1" t="s">
        <v>109</v>
      </c>
      <c r="E15" s="1" t="s">
        <v>374</v>
      </c>
      <c r="F15" s="3">
        <v>1</v>
      </c>
      <c r="G15" s="1" t="s">
        <v>48</v>
      </c>
      <c r="H15" s="1" t="s">
        <v>375</v>
      </c>
      <c r="I15" s="1" t="s">
        <v>147</v>
      </c>
      <c r="J15" s="1" t="s">
        <v>47</v>
      </c>
      <c r="K15" s="1" t="s">
        <v>48</v>
      </c>
      <c r="L15" s="1" t="s">
        <v>32</v>
      </c>
      <c r="M15" s="1" t="s">
        <v>110</v>
      </c>
      <c r="N15" s="1">
        <v>30</v>
      </c>
      <c r="O15" s="1" t="s">
        <v>16</v>
      </c>
      <c r="P15" s="1" t="s">
        <v>145</v>
      </c>
      <c r="Q15" s="3" t="s">
        <v>17</v>
      </c>
      <c r="R15" s="9" t="s">
        <v>46</v>
      </c>
      <c r="S15" s="3" t="s">
        <v>27</v>
      </c>
      <c r="T15" s="1" t="s">
        <v>34</v>
      </c>
      <c r="U15" s="1" t="s">
        <v>379</v>
      </c>
      <c r="V15" s="1" t="s">
        <v>380</v>
      </c>
    </row>
    <row r="16" spans="1:22" x14ac:dyDescent="0.3">
      <c r="A16" s="1" t="s">
        <v>108</v>
      </c>
      <c r="B16" s="1" t="s">
        <v>20</v>
      </c>
      <c r="C16" s="1" t="s">
        <v>29</v>
      </c>
      <c r="D16" s="1" t="s">
        <v>109</v>
      </c>
      <c r="E16" s="1" t="s">
        <v>374</v>
      </c>
      <c r="F16" s="3">
        <v>1</v>
      </c>
      <c r="G16" s="1" t="s">
        <v>48</v>
      </c>
      <c r="H16" s="1" t="s">
        <v>375</v>
      </c>
      <c r="I16" s="1" t="s">
        <v>147</v>
      </c>
      <c r="J16" s="1" t="s">
        <v>47</v>
      </c>
      <c r="K16" s="1" t="s">
        <v>49</v>
      </c>
      <c r="L16" s="1" t="s">
        <v>32</v>
      </c>
      <c r="M16" s="1" t="s">
        <v>110</v>
      </c>
      <c r="N16" s="1">
        <v>20</v>
      </c>
      <c r="O16" s="1" t="s">
        <v>16</v>
      </c>
      <c r="P16" s="1" t="s">
        <v>145</v>
      </c>
      <c r="Q16" s="3" t="s">
        <v>17</v>
      </c>
      <c r="R16" s="9" t="s">
        <v>46</v>
      </c>
      <c r="S16" s="3" t="s">
        <v>27</v>
      </c>
      <c r="T16" s="1" t="s">
        <v>34</v>
      </c>
      <c r="U16" s="1" t="s">
        <v>200</v>
      </c>
      <c r="V16" s="1" t="s">
        <v>196</v>
      </c>
    </row>
    <row r="17" spans="1:22" x14ac:dyDescent="0.3">
      <c r="A17" s="1" t="s">
        <v>108</v>
      </c>
      <c r="B17" s="1" t="s">
        <v>20</v>
      </c>
      <c r="C17" s="1" t="s">
        <v>29</v>
      </c>
      <c r="D17" s="1" t="s">
        <v>109</v>
      </c>
      <c r="E17" s="1" t="s">
        <v>374</v>
      </c>
      <c r="F17" s="3">
        <v>1</v>
      </c>
      <c r="G17" s="1" t="s">
        <v>48</v>
      </c>
      <c r="H17" s="1" t="s">
        <v>375</v>
      </c>
      <c r="I17" s="1" t="s">
        <v>147</v>
      </c>
      <c r="J17" s="1" t="s">
        <v>47</v>
      </c>
      <c r="K17" s="1" t="s">
        <v>59</v>
      </c>
      <c r="L17" s="1" t="s">
        <v>32</v>
      </c>
      <c r="M17" s="1" t="s">
        <v>110</v>
      </c>
      <c r="N17" s="1">
        <v>27</v>
      </c>
      <c r="O17" s="1" t="s">
        <v>16</v>
      </c>
      <c r="P17" s="1" t="s">
        <v>145</v>
      </c>
      <c r="Q17" s="3" t="s">
        <v>17</v>
      </c>
      <c r="R17" s="9" t="s">
        <v>46</v>
      </c>
      <c r="S17" s="3" t="s">
        <v>27</v>
      </c>
      <c r="T17" s="1" t="s">
        <v>34</v>
      </c>
      <c r="U17" s="1" t="s">
        <v>381</v>
      </c>
      <c r="V17" s="1" t="s">
        <v>285</v>
      </c>
    </row>
    <row r="18" spans="1:22" x14ac:dyDescent="0.3">
      <c r="A18" s="1" t="s">
        <v>108</v>
      </c>
      <c r="B18" s="1" t="s">
        <v>20</v>
      </c>
      <c r="C18" s="1" t="s">
        <v>29</v>
      </c>
      <c r="D18" s="1" t="s">
        <v>109</v>
      </c>
      <c r="E18" s="1" t="s">
        <v>374</v>
      </c>
      <c r="F18" s="3">
        <v>1</v>
      </c>
      <c r="G18" s="1" t="s">
        <v>48</v>
      </c>
      <c r="H18" s="1" t="s">
        <v>375</v>
      </c>
      <c r="I18" s="1" t="s">
        <v>147</v>
      </c>
      <c r="J18" s="1" t="s">
        <v>47</v>
      </c>
      <c r="K18" s="1" t="s">
        <v>56</v>
      </c>
      <c r="L18" s="1" t="s">
        <v>32</v>
      </c>
      <c r="M18" s="1" t="s">
        <v>110</v>
      </c>
      <c r="N18" s="1">
        <v>19</v>
      </c>
      <c r="O18" s="1" t="s">
        <v>16</v>
      </c>
      <c r="P18" s="1" t="s">
        <v>145</v>
      </c>
      <c r="Q18" s="3" t="s">
        <v>17</v>
      </c>
      <c r="R18" s="9" t="s">
        <v>46</v>
      </c>
      <c r="S18" s="3" t="s">
        <v>27</v>
      </c>
      <c r="T18" s="1" t="s">
        <v>34</v>
      </c>
      <c r="U18" s="1" t="s">
        <v>250</v>
      </c>
      <c r="V18" s="1" t="s">
        <v>251</v>
      </c>
    </row>
    <row r="19" spans="1:22" x14ac:dyDescent="0.3">
      <c r="A19" s="1" t="s">
        <v>108</v>
      </c>
      <c r="B19" s="1" t="s">
        <v>20</v>
      </c>
      <c r="C19" s="1" t="s">
        <v>29</v>
      </c>
      <c r="D19" s="1" t="s">
        <v>109</v>
      </c>
      <c r="E19" s="1" t="s">
        <v>374</v>
      </c>
      <c r="F19" s="3">
        <v>1</v>
      </c>
      <c r="G19" s="1" t="s">
        <v>48</v>
      </c>
      <c r="H19" s="1" t="s">
        <v>375</v>
      </c>
      <c r="I19" s="1" t="s">
        <v>147</v>
      </c>
      <c r="J19" s="1" t="s">
        <v>47</v>
      </c>
      <c r="K19" s="1" t="s">
        <v>61</v>
      </c>
      <c r="L19" s="1" t="s">
        <v>32</v>
      </c>
      <c r="M19" s="1" t="s">
        <v>110</v>
      </c>
      <c r="N19" s="1">
        <v>36</v>
      </c>
      <c r="O19" s="1" t="s">
        <v>16</v>
      </c>
      <c r="P19" s="1" t="s">
        <v>145</v>
      </c>
      <c r="Q19" s="3" t="s">
        <v>17</v>
      </c>
      <c r="R19" s="9" t="s">
        <v>46</v>
      </c>
      <c r="S19" s="3" t="s">
        <v>27</v>
      </c>
      <c r="T19" s="1" t="s">
        <v>34</v>
      </c>
      <c r="U19" s="1" t="s">
        <v>201</v>
      </c>
      <c r="V19" s="1" t="s">
        <v>202</v>
      </c>
    </row>
    <row r="20" spans="1:22" x14ac:dyDescent="0.3">
      <c r="A20" s="1" t="s">
        <v>108</v>
      </c>
      <c r="B20" s="1" t="s">
        <v>20</v>
      </c>
      <c r="C20" s="1" t="s">
        <v>29</v>
      </c>
      <c r="D20" s="1" t="s">
        <v>109</v>
      </c>
      <c r="E20" s="1" t="s">
        <v>374</v>
      </c>
      <c r="F20" s="3">
        <v>1</v>
      </c>
      <c r="G20" s="1" t="s">
        <v>48</v>
      </c>
      <c r="H20" s="1" t="s">
        <v>375</v>
      </c>
      <c r="I20" s="1" t="s">
        <v>147</v>
      </c>
      <c r="J20" s="1" t="s">
        <v>47</v>
      </c>
      <c r="K20" s="1" t="s">
        <v>50</v>
      </c>
      <c r="L20" s="1" t="s">
        <v>32</v>
      </c>
      <c r="M20" s="1" t="s">
        <v>110</v>
      </c>
      <c r="N20" s="1">
        <v>29</v>
      </c>
      <c r="O20" s="1" t="s">
        <v>16</v>
      </c>
      <c r="P20" s="1" t="s">
        <v>145</v>
      </c>
      <c r="Q20" s="3" t="s">
        <v>17</v>
      </c>
      <c r="R20" s="9" t="s">
        <v>46</v>
      </c>
      <c r="S20" s="3" t="s">
        <v>27</v>
      </c>
      <c r="T20" s="1" t="s">
        <v>34</v>
      </c>
      <c r="U20" s="1" t="s">
        <v>175</v>
      </c>
      <c r="V20" s="1" t="s">
        <v>176</v>
      </c>
    </row>
    <row r="21" spans="1:22" x14ac:dyDescent="0.3">
      <c r="A21" s="1" t="s">
        <v>345</v>
      </c>
      <c r="B21" s="1" t="s">
        <v>18</v>
      </c>
      <c r="C21" s="1" t="s">
        <v>77</v>
      </c>
      <c r="D21" s="1" t="s">
        <v>346</v>
      </c>
      <c r="E21" s="1" t="s">
        <v>374</v>
      </c>
      <c r="F21" s="3">
        <v>1</v>
      </c>
      <c r="G21" s="1" t="s">
        <v>48</v>
      </c>
      <c r="H21" s="1" t="s">
        <v>375</v>
      </c>
      <c r="I21" s="1" t="s">
        <v>82</v>
      </c>
      <c r="J21" s="1" t="s">
        <v>62</v>
      </c>
      <c r="K21" s="1" t="s">
        <v>49</v>
      </c>
      <c r="L21" s="1" t="s">
        <v>113</v>
      </c>
      <c r="M21" s="1" t="s">
        <v>382</v>
      </c>
      <c r="N21" s="1">
        <v>16</v>
      </c>
      <c r="O21" s="1" t="s">
        <v>16</v>
      </c>
      <c r="P21" s="1" t="s">
        <v>145</v>
      </c>
      <c r="Q21" s="3" t="s">
        <v>17</v>
      </c>
      <c r="R21" s="9" t="s">
        <v>383</v>
      </c>
      <c r="S21" s="3" t="s">
        <v>27</v>
      </c>
      <c r="T21" s="1" t="s">
        <v>34</v>
      </c>
      <c r="U21" s="1" t="s">
        <v>384</v>
      </c>
      <c r="V21" s="1" t="s">
        <v>239</v>
      </c>
    </row>
    <row r="22" spans="1:22" x14ac:dyDescent="0.3">
      <c r="A22" s="1" t="s">
        <v>67</v>
      </c>
      <c r="B22" s="1" t="s">
        <v>18</v>
      </c>
      <c r="C22" s="1" t="s">
        <v>44</v>
      </c>
      <c r="D22" s="1" t="s">
        <v>105</v>
      </c>
      <c r="E22" s="1" t="s">
        <v>374</v>
      </c>
      <c r="F22" s="3">
        <v>1</v>
      </c>
      <c r="G22" s="1" t="s">
        <v>48</v>
      </c>
      <c r="H22" s="1" t="s">
        <v>375</v>
      </c>
      <c r="I22" s="1" t="s">
        <v>89</v>
      </c>
      <c r="J22" s="1" t="s">
        <v>46</v>
      </c>
      <c r="K22" s="1" t="s">
        <v>47</v>
      </c>
      <c r="L22" s="1" t="s">
        <v>32</v>
      </c>
      <c r="M22" s="1" t="s">
        <v>210</v>
      </c>
      <c r="N22" s="1">
        <v>21</v>
      </c>
      <c r="O22" s="1" t="s">
        <v>16</v>
      </c>
      <c r="P22" s="1" t="s">
        <v>145</v>
      </c>
      <c r="Q22" s="3" t="s">
        <v>17</v>
      </c>
      <c r="R22" s="9" t="s">
        <v>148</v>
      </c>
      <c r="S22" s="3" t="s">
        <v>27</v>
      </c>
      <c r="T22" s="1" t="s">
        <v>34</v>
      </c>
      <c r="U22" s="1" t="s">
        <v>385</v>
      </c>
      <c r="V22" s="1" t="s">
        <v>320</v>
      </c>
    </row>
    <row r="23" spans="1:22" x14ac:dyDescent="0.3">
      <c r="A23" s="1" t="s">
        <v>46</v>
      </c>
      <c r="B23" s="1" t="s">
        <v>25</v>
      </c>
      <c r="C23" s="1" t="s">
        <v>26</v>
      </c>
      <c r="D23" s="1" t="s">
        <v>103</v>
      </c>
      <c r="E23" s="1" t="s">
        <v>374</v>
      </c>
      <c r="F23" s="3">
        <v>1</v>
      </c>
      <c r="G23" s="1" t="s">
        <v>49</v>
      </c>
      <c r="H23" s="1" t="s">
        <v>386</v>
      </c>
      <c r="I23" s="1" t="s">
        <v>147</v>
      </c>
      <c r="J23" s="1" t="s">
        <v>48</v>
      </c>
      <c r="K23" s="1" t="s">
        <v>46</v>
      </c>
      <c r="L23" s="1" t="s">
        <v>32</v>
      </c>
      <c r="M23" s="1" t="s">
        <v>211</v>
      </c>
      <c r="N23" s="1">
        <v>40</v>
      </c>
      <c r="O23" s="1" t="s">
        <v>16</v>
      </c>
      <c r="P23" s="1" t="s">
        <v>145</v>
      </c>
      <c r="Q23" s="3" t="s">
        <v>17</v>
      </c>
      <c r="R23" s="9" t="s">
        <v>46</v>
      </c>
      <c r="S23" s="3" t="s">
        <v>27</v>
      </c>
      <c r="T23" s="1" t="s">
        <v>34</v>
      </c>
      <c r="U23" s="1" t="s">
        <v>387</v>
      </c>
      <c r="V23" s="1" t="s">
        <v>388</v>
      </c>
    </row>
    <row r="24" spans="1:22" x14ac:dyDescent="0.3">
      <c r="A24" s="1" t="s">
        <v>58</v>
      </c>
      <c r="B24" s="1" t="s">
        <v>18</v>
      </c>
      <c r="C24" s="1" t="s">
        <v>19</v>
      </c>
      <c r="D24" s="1" t="s">
        <v>257</v>
      </c>
      <c r="E24" s="1" t="s">
        <v>374</v>
      </c>
      <c r="F24" s="3">
        <v>1</v>
      </c>
      <c r="G24" s="1" t="s">
        <v>59</v>
      </c>
      <c r="H24" s="1" t="s">
        <v>389</v>
      </c>
      <c r="I24" s="1" t="s">
        <v>147</v>
      </c>
      <c r="J24" s="1" t="s">
        <v>46</v>
      </c>
      <c r="K24" s="1" t="s">
        <v>57</v>
      </c>
      <c r="L24" s="1" t="s">
        <v>32</v>
      </c>
      <c r="M24" s="1" t="s">
        <v>258</v>
      </c>
      <c r="N24" s="1">
        <v>27</v>
      </c>
      <c r="O24" s="1" t="s">
        <v>16</v>
      </c>
      <c r="P24" s="1" t="s">
        <v>145</v>
      </c>
      <c r="Q24" s="3" t="s">
        <v>17</v>
      </c>
      <c r="R24" s="9" t="s">
        <v>383</v>
      </c>
      <c r="S24" s="3" t="s">
        <v>27</v>
      </c>
      <c r="T24" s="1" t="s">
        <v>34</v>
      </c>
      <c r="U24" s="1" t="s">
        <v>390</v>
      </c>
      <c r="V24" s="1" t="s">
        <v>391</v>
      </c>
    </row>
    <row r="25" spans="1:22" x14ac:dyDescent="0.3">
      <c r="A25" s="1" t="s">
        <v>108</v>
      </c>
      <c r="B25" s="1" t="s">
        <v>20</v>
      </c>
      <c r="C25" s="1" t="s">
        <v>29</v>
      </c>
      <c r="D25" s="1" t="s">
        <v>109</v>
      </c>
      <c r="E25" s="1" t="s">
        <v>374</v>
      </c>
      <c r="F25" s="3">
        <v>1</v>
      </c>
      <c r="G25" s="1" t="s">
        <v>59</v>
      </c>
      <c r="H25" s="1" t="s">
        <v>389</v>
      </c>
      <c r="I25" s="1" t="s">
        <v>30</v>
      </c>
      <c r="J25" s="1" t="s">
        <v>47</v>
      </c>
      <c r="K25" s="1" t="s">
        <v>46</v>
      </c>
      <c r="L25" s="1" t="s">
        <v>32</v>
      </c>
      <c r="M25" s="1" t="s">
        <v>110</v>
      </c>
      <c r="N25" s="1">
        <v>24</v>
      </c>
      <c r="O25" s="1" t="s">
        <v>16</v>
      </c>
      <c r="P25" s="1" t="s">
        <v>145</v>
      </c>
      <c r="Q25" s="3" t="s">
        <v>17</v>
      </c>
      <c r="R25" s="9" t="s">
        <v>146</v>
      </c>
      <c r="S25" s="3" t="s">
        <v>27</v>
      </c>
      <c r="T25" s="1" t="s">
        <v>34</v>
      </c>
      <c r="U25" s="1" t="s">
        <v>392</v>
      </c>
      <c r="V25" s="1" t="s">
        <v>223</v>
      </c>
    </row>
    <row r="26" spans="1:22" x14ac:dyDescent="0.3">
      <c r="A26" s="1" t="s">
        <v>108</v>
      </c>
      <c r="B26" s="1" t="s">
        <v>20</v>
      </c>
      <c r="C26" s="1" t="s">
        <v>29</v>
      </c>
      <c r="D26" s="1" t="s">
        <v>109</v>
      </c>
      <c r="E26" s="1" t="s">
        <v>374</v>
      </c>
      <c r="F26" s="3">
        <v>1</v>
      </c>
      <c r="G26" s="1" t="s">
        <v>59</v>
      </c>
      <c r="H26" s="1" t="s">
        <v>389</v>
      </c>
      <c r="I26" s="1" t="s">
        <v>147</v>
      </c>
      <c r="J26" s="1" t="s">
        <v>48</v>
      </c>
      <c r="K26" s="1" t="s">
        <v>46</v>
      </c>
      <c r="L26" s="1" t="s">
        <v>32</v>
      </c>
      <c r="M26" s="1" t="s">
        <v>110</v>
      </c>
      <c r="N26" s="1">
        <v>33</v>
      </c>
      <c r="O26" s="1" t="s">
        <v>16</v>
      </c>
      <c r="P26" s="1" t="s">
        <v>145</v>
      </c>
      <c r="Q26" s="3" t="s">
        <v>17</v>
      </c>
      <c r="R26" s="9" t="s">
        <v>46</v>
      </c>
      <c r="S26" s="3" t="s">
        <v>27</v>
      </c>
      <c r="T26" s="1" t="s">
        <v>34</v>
      </c>
      <c r="U26" s="1" t="s">
        <v>155</v>
      </c>
      <c r="V26" s="1" t="s">
        <v>156</v>
      </c>
    </row>
    <row r="27" spans="1:22" x14ac:dyDescent="0.3">
      <c r="A27" s="1" t="s">
        <v>108</v>
      </c>
      <c r="B27" s="1" t="s">
        <v>20</v>
      </c>
      <c r="C27" s="1" t="s">
        <v>29</v>
      </c>
      <c r="D27" s="1" t="s">
        <v>109</v>
      </c>
      <c r="E27" s="1" t="s">
        <v>374</v>
      </c>
      <c r="F27" s="3">
        <v>1</v>
      </c>
      <c r="G27" s="1" t="s">
        <v>59</v>
      </c>
      <c r="H27" s="1" t="s">
        <v>389</v>
      </c>
      <c r="I27" s="1" t="s">
        <v>147</v>
      </c>
      <c r="J27" s="1" t="s">
        <v>48</v>
      </c>
      <c r="K27" s="1" t="s">
        <v>47</v>
      </c>
      <c r="L27" s="1" t="s">
        <v>32</v>
      </c>
      <c r="M27" s="1" t="s">
        <v>110</v>
      </c>
      <c r="N27" s="1">
        <v>19</v>
      </c>
      <c r="O27" s="1" t="s">
        <v>16</v>
      </c>
      <c r="P27" s="1" t="s">
        <v>145</v>
      </c>
      <c r="Q27" s="3" t="s">
        <v>17</v>
      </c>
      <c r="R27" s="9" t="s">
        <v>46</v>
      </c>
      <c r="S27" s="3" t="s">
        <v>27</v>
      </c>
      <c r="T27" s="1" t="s">
        <v>34</v>
      </c>
      <c r="U27" s="1" t="s">
        <v>171</v>
      </c>
      <c r="V27" s="1" t="s">
        <v>172</v>
      </c>
    </row>
    <row r="28" spans="1:22" x14ac:dyDescent="0.3">
      <c r="A28" s="1" t="s">
        <v>108</v>
      </c>
      <c r="B28" s="1" t="s">
        <v>20</v>
      </c>
      <c r="C28" s="1" t="s">
        <v>29</v>
      </c>
      <c r="D28" s="1" t="s">
        <v>109</v>
      </c>
      <c r="E28" s="1" t="s">
        <v>374</v>
      </c>
      <c r="F28" s="3">
        <v>1</v>
      </c>
      <c r="G28" s="1" t="s">
        <v>59</v>
      </c>
      <c r="H28" s="1" t="s">
        <v>389</v>
      </c>
      <c r="I28" s="1" t="s">
        <v>147</v>
      </c>
      <c r="J28" s="1" t="s">
        <v>48</v>
      </c>
      <c r="K28" s="1" t="s">
        <v>48</v>
      </c>
      <c r="L28" s="1" t="s">
        <v>32</v>
      </c>
      <c r="M28" s="1" t="s">
        <v>110</v>
      </c>
      <c r="N28" s="1">
        <v>21</v>
      </c>
      <c r="O28" s="1" t="s">
        <v>16</v>
      </c>
      <c r="P28" s="1" t="s">
        <v>145</v>
      </c>
      <c r="Q28" s="3" t="s">
        <v>17</v>
      </c>
      <c r="R28" s="9" t="s">
        <v>46</v>
      </c>
      <c r="S28" s="3" t="s">
        <v>27</v>
      </c>
      <c r="T28" s="1" t="s">
        <v>34</v>
      </c>
      <c r="U28" s="1" t="s">
        <v>207</v>
      </c>
      <c r="V28" s="1" t="s">
        <v>208</v>
      </c>
    </row>
    <row r="29" spans="1:22" x14ac:dyDescent="0.3">
      <c r="A29" s="1" t="s">
        <v>259</v>
      </c>
      <c r="B29" s="1" t="s">
        <v>20</v>
      </c>
      <c r="C29" s="1" t="s">
        <v>255</v>
      </c>
      <c r="D29" s="1" t="s">
        <v>260</v>
      </c>
      <c r="E29" s="1" t="s">
        <v>374</v>
      </c>
      <c r="F29" s="3">
        <v>1</v>
      </c>
      <c r="G29" s="1" t="s">
        <v>59</v>
      </c>
      <c r="H29" s="1" t="s">
        <v>389</v>
      </c>
      <c r="I29" s="1" t="s">
        <v>138</v>
      </c>
      <c r="J29" s="1" t="s">
        <v>46</v>
      </c>
      <c r="K29" s="1" t="s">
        <v>47</v>
      </c>
      <c r="L29" s="1" t="s">
        <v>32</v>
      </c>
      <c r="M29" s="1" t="s">
        <v>261</v>
      </c>
      <c r="N29" s="1">
        <v>42</v>
      </c>
      <c r="O29" s="1" t="s">
        <v>16</v>
      </c>
      <c r="P29" s="1" t="s">
        <v>145</v>
      </c>
      <c r="Q29" s="3" t="s">
        <v>17</v>
      </c>
      <c r="R29" s="9" t="s">
        <v>46</v>
      </c>
      <c r="S29" s="3" t="s">
        <v>27</v>
      </c>
      <c r="T29" s="1" t="s">
        <v>34</v>
      </c>
      <c r="U29" s="1" t="s">
        <v>393</v>
      </c>
      <c r="V29" s="1" t="s">
        <v>394</v>
      </c>
    </row>
    <row r="30" spans="1:22" x14ac:dyDescent="0.3">
      <c r="A30" s="1" t="s">
        <v>259</v>
      </c>
      <c r="B30" s="1" t="s">
        <v>20</v>
      </c>
      <c r="C30" s="1" t="s">
        <v>255</v>
      </c>
      <c r="D30" s="1" t="s">
        <v>260</v>
      </c>
      <c r="E30" s="1" t="s">
        <v>374</v>
      </c>
      <c r="F30" s="3">
        <v>1</v>
      </c>
      <c r="G30" s="1" t="s">
        <v>59</v>
      </c>
      <c r="H30" s="1" t="s">
        <v>389</v>
      </c>
      <c r="I30" s="1" t="s">
        <v>138</v>
      </c>
      <c r="J30" s="1" t="s">
        <v>46</v>
      </c>
      <c r="K30" s="1" t="s">
        <v>48</v>
      </c>
      <c r="L30" s="1" t="s">
        <v>32</v>
      </c>
      <c r="M30" s="1" t="s">
        <v>261</v>
      </c>
      <c r="N30" s="1">
        <v>29</v>
      </c>
      <c r="O30" s="1" t="s">
        <v>16</v>
      </c>
      <c r="P30" s="1" t="s">
        <v>145</v>
      </c>
      <c r="Q30" s="3" t="s">
        <v>17</v>
      </c>
      <c r="R30" s="9" t="s">
        <v>46</v>
      </c>
      <c r="S30" s="3" t="s">
        <v>27</v>
      </c>
      <c r="T30" s="1" t="s">
        <v>34</v>
      </c>
      <c r="U30" s="1" t="s">
        <v>395</v>
      </c>
      <c r="V30" s="1" t="s">
        <v>396</v>
      </c>
    </row>
    <row r="31" spans="1:22" x14ac:dyDescent="0.3">
      <c r="A31" s="1" t="s">
        <v>95</v>
      </c>
      <c r="B31" s="1" t="s">
        <v>38</v>
      </c>
      <c r="C31" s="1" t="s">
        <v>75</v>
      </c>
      <c r="D31" s="1" t="s">
        <v>85</v>
      </c>
      <c r="E31" s="1" t="s">
        <v>374</v>
      </c>
      <c r="F31" s="3">
        <v>1</v>
      </c>
      <c r="G31" s="1" t="s">
        <v>59</v>
      </c>
      <c r="H31" s="1" t="s">
        <v>389</v>
      </c>
      <c r="I31" s="1" t="s">
        <v>47</v>
      </c>
      <c r="J31" s="1" t="s">
        <v>46</v>
      </c>
      <c r="K31" s="1" t="s">
        <v>63</v>
      </c>
      <c r="L31" s="1" t="s">
        <v>32</v>
      </c>
      <c r="M31" s="1" t="s">
        <v>242</v>
      </c>
      <c r="N31" s="1">
        <v>39</v>
      </c>
      <c r="O31" s="1" t="s">
        <v>16</v>
      </c>
      <c r="P31" s="1" t="s">
        <v>145</v>
      </c>
      <c r="Q31" s="3" t="s">
        <v>17</v>
      </c>
      <c r="R31" s="9" t="s">
        <v>46</v>
      </c>
      <c r="S31" s="3" t="s">
        <v>27</v>
      </c>
      <c r="T31" s="1" t="s">
        <v>34</v>
      </c>
      <c r="U31" s="1" t="s">
        <v>397</v>
      </c>
      <c r="V31" s="1" t="s">
        <v>398</v>
      </c>
    </row>
    <row r="32" spans="1:22" x14ac:dyDescent="0.3">
      <c r="A32" s="1" t="s">
        <v>91</v>
      </c>
      <c r="B32" s="1" t="s">
        <v>38</v>
      </c>
      <c r="C32" s="1" t="s">
        <v>38</v>
      </c>
      <c r="D32" s="1" t="s">
        <v>38</v>
      </c>
      <c r="E32" s="1" t="s">
        <v>374</v>
      </c>
      <c r="F32" s="3">
        <v>1</v>
      </c>
      <c r="G32" s="1" t="s">
        <v>59</v>
      </c>
      <c r="H32" s="1" t="s">
        <v>389</v>
      </c>
      <c r="I32" s="1" t="s">
        <v>30</v>
      </c>
      <c r="J32" s="1" t="s">
        <v>133</v>
      </c>
      <c r="K32" s="1" t="s">
        <v>46</v>
      </c>
      <c r="L32" s="1" t="s">
        <v>32</v>
      </c>
      <c r="M32" s="1" t="s">
        <v>39</v>
      </c>
      <c r="N32" s="1">
        <v>36</v>
      </c>
      <c r="O32" s="1" t="s">
        <v>16</v>
      </c>
      <c r="P32" s="1" t="s">
        <v>145</v>
      </c>
      <c r="Q32" s="3" t="s">
        <v>17</v>
      </c>
      <c r="R32" s="9" t="s">
        <v>47</v>
      </c>
      <c r="S32" s="3" t="s">
        <v>27</v>
      </c>
      <c r="T32" s="1" t="s">
        <v>34</v>
      </c>
      <c r="U32" s="1" t="s">
        <v>348</v>
      </c>
      <c r="V32" s="1" t="s">
        <v>349</v>
      </c>
    </row>
    <row r="33" spans="1:22" x14ac:dyDescent="0.3">
      <c r="A33" s="1" t="s">
        <v>91</v>
      </c>
      <c r="B33" s="1" t="s">
        <v>38</v>
      </c>
      <c r="C33" s="1" t="s">
        <v>38</v>
      </c>
      <c r="D33" s="1" t="s">
        <v>38</v>
      </c>
      <c r="E33" s="1" t="s">
        <v>374</v>
      </c>
      <c r="F33" s="3">
        <v>1</v>
      </c>
      <c r="G33" s="1" t="s">
        <v>59</v>
      </c>
      <c r="H33" s="1" t="s">
        <v>389</v>
      </c>
      <c r="I33" s="1" t="s">
        <v>30</v>
      </c>
      <c r="J33" s="1" t="s">
        <v>221</v>
      </c>
      <c r="K33" s="1" t="s">
        <v>46</v>
      </c>
      <c r="L33" s="1" t="s">
        <v>32</v>
      </c>
      <c r="M33" s="1" t="s">
        <v>39</v>
      </c>
      <c r="N33" s="1">
        <v>44</v>
      </c>
      <c r="O33" s="1" t="s">
        <v>16</v>
      </c>
      <c r="P33" s="1" t="s">
        <v>145</v>
      </c>
      <c r="Q33" s="3" t="s">
        <v>17</v>
      </c>
      <c r="R33" s="9" t="s">
        <v>47</v>
      </c>
      <c r="S33" s="3" t="s">
        <v>27</v>
      </c>
      <c r="T33" s="1" t="s">
        <v>34</v>
      </c>
      <c r="U33" s="1" t="s">
        <v>227</v>
      </c>
      <c r="V33" s="1" t="s">
        <v>228</v>
      </c>
    </row>
    <row r="34" spans="1:22" x14ac:dyDescent="0.3">
      <c r="A34" s="1" t="s">
        <v>91</v>
      </c>
      <c r="B34" s="1" t="s">
        <v>38</v>
      </c>
      <c r="C34" s="1" t="s">
        <v>38</v>
      </c>
      <c r="D34" s="1" t="s">
        <v>38</v>
      </c>
      <c r="E34" s="1" t="s">
        <v>374</v>
      </c>
      <c r="F34" s="3">
        <v>1</v>
      </c>
      <c r="G34" s="1" t="s">
        <v>59</v>
      </c>
      <c r="H34" s="1" t="s">
        <v>389</v>
      </c>
      <c r="I34" s="1" t="s">
        <v>30</v>
      </c>
      <c r="J34" s="1" t="s">
        <v>134</v>
      </c>
      <c r="K34" s="1" t="s">
        <v>46</v>
      </c>
      <c r="L34" s="1" t="s">
        <v>32</v>
      </c>
      <c r="M34" s="1" t="s">
        <v>39</v>
      </c>
      <c r="N34" s="1">
        <v>38</v>
      </c>
      <c r="O34" s="1" t="s">
        <v>16</v>
      </c>
      <c r="P34" s="1" t="s">
        <v>145</v>
      </c>
      <c r="Q34" s="3" t="s">
        <v>17</v>
      </c>
      <c r="R34" s="9" t="s">
        <v>47</v>
      </c>
      <c r="S34" s="3" t="s">
        <v>27</v>
      </c>
      <c r="T34" s="1" t="s">
        <v>34</v>
      </c>
      <c r="U34" s="1" t="s">
        <v>356</v>
      </c>
      <c r="V34" s="1" t="s">
        <v>357</v>
      </c>
    </row>
    <row r="35" spans="1:22" x14ac:dyDescent="0.3">
      <c r="A35" s="1" t="s">
        <v>46</v>
      </c>
      <c r="B35" s="1" t="s">
        <v>25</v>
      </c>
      <c r="C35" s="1" t="s">
        <v>26</v>
      </c>
      <c r="D35" s="1" t="s">
        <v>103</v>
      </c>
      <c r="E35" s="1" t="s">
        <v>374</v>
      </c>
      <c r="F35" s="3">
        <v>1</v>
      </c>
      <c r="G35" s="1" t="s">
        <v>56</v>
      </c>
      <c r="H35" s="1" t="s">
        <v>399</v>
      </c>
      <c r="I35" s="1" t="s">
        <v>147</v>
      </c>
      <c r="J35" s="1" t="s">
        <v>49</v>
      </c>
      <c r="K35" s="1" t="s">
        <v>46</v>
      </c>
      <c r="L35" s="1" t="s">
        <v>32</v>
      </c>
      <c r="M35" s="1" t="s">
        <v>211</v>
      </c>
      <c r="N35" s="1">
        <v>25</v>
      </c>
      <c r="O35" s="1" t="s">
        <v>16</v>
      </c>
      <c r="P35" s="1" t="s">
        <v>145</v>
      </c>
      <c r="Q35" s="3" t="s">
        <v>17</v>
      </c>
      <c r="R35" s="9" t="s">
        <v>46</v>
      </c>
      <c r="S35" s="3" t="s">
        <v>27</v>
      </c>
      <c r="T35" s="1" t="s">
        <v>34</v>
      </c>
      <c r="U35" s="1" t="s">
        <v>400</v>
      </c>
      <c r="V35" s="1" t="s">
        <v>401</v>
      </c>
    </row>
    <row r="36" spans="1:22" x14ac:dyDescent="0.3">
      <c r="A36" s="1" t="s">
        <v>64</v>
      </c>
      <c r="B36" s="1" t="s">
        <v>18</v>
      </c>
      <c r="C36" s="1" t="s">
        <v>19</v>
      </c>
      <c r="D36" s="1" t="s">
        <v>402</v>
      </c>
      <c r="E36" s="1" t="s">
        <v>374</v>
      </c>
      <c r="F36" s="3">
        <v>1</v>
      </c>
      <c r="G36" s="1" t="s">
        <v>56</v>
      </c>
      <c r="H36" s="1" t="s">
        <v>399</v>
      </c>
      <c r="I36" s="1" t="s">
        <v>147</v>
      </c>
      <c r="J36" s="1" t="s">
        <v>49</v>
      </c>
      <c r="K36" s="1" t="s">
        <v>46</v>
      </c>
      <c r="L36" s="1" t="s">
        <v>32</v>
      </c>
      <c r="M36" s="1" t="s">
        <v>403</v>
      </c>
      <c r="N36" s="1">
        <v>35</v>
      </c>
      <c r="O36" s="1" t="s">
        <v>16</v>
      </c>
      <c r="P36" s="1" t="s">
        <v>145</v>
      </c>
      <c r="Q36" s="3" t="s">
        <v>17</v>
      </c>
      <c r="R36" s="9" t="s">
        <v>46</v>
      </c>
      <c r="S36" s="3" t="s">
        <v>27</v>
      </c>
      <c r="T36" s="1" t="s">
        <v>34</v>
      </c>
      <c r="U36" s="1" t="s">
        <v>404</v>
      </c>
      <c r="V36" s="1" t="s">
        <v>328</v>
      </c>
    </row>
    <row r="37" spans="1:22" x14ac:dyDescent="0.3">
      <c r="A37" s="1" t="s">
        <v>91</v>
      </c>
      <c r="B37" s="1" t="s">
        <v>38</v>
      </c>
      <c r="C37" s="1" t="s">
        <v>38</v>
      </c>
      <c r="D37" s="1" t="s">
        <v>38</v>
      </c>
      <c r="E37" s="1" t="s">
        <v>374</v>
      </c>
      <c r="F37" s="3">
        <v>1</v>
      </c>
      <c r="G37" s="1" t="s">
        <v>56</v>
      </c>
      <c r="H37" s="1" t="s">
        <v>399</v>
      </c>
      <c r="I37" s="1" t="s">
        <v>30</v>
      </c>
      <c r="J37" s="1" t="s">
        <v>46</v>
      </c>
      <c r="K37" s="1" t="s">
        <v>50</v>
      </c>
      <c r="L37" s="1" t="s">
        <v>32</v>
      </c>
      <c r="M37" s="1" t="s">
        <v>234</v>
      </c>
      <c r="N37" s="1">
        <v>41</v>
      </c>
      <c r="O37" s="1" t="s">
        <v>16</v>
      </c>
      <c r="P37" s="1" t="s">
        <v>145</v>
      </c>
      <c r="Q37" s="3" t="s">
        <v>17</v>
      </c>
      <c r="R37" s="9" t="s">
        <v>46</v>
      </c>
      <c r="S37" s="3" t="s">
        <v>27</v>
      </c>
      <c r="T37" s="1" t="s">
        <v>34</v>
      </c>
      <c r="U37" s="1" t="s">
        <v>405</v>
      </c>
      <c r="V37" s="1" t="s">
        <v>406</v>
      </c>
    </row>
    <row r="38" spans="1:22" x14ac:dyDescent="0.3">
      <c r="A38" s="1" t="s">
        <v>91</v>
      </c>
      <c r="B38" s="1" t="s">
        <v>38</v>
      </c>
      <c r="C38" s="1" t="s">
        <v>38</v>
      </c>
      <c r="D38" s="1" t="s">
        <v>38</v>
      </c>
      <c r="E38" s="1" t="s">
        <v>374</v>
      </c>
      <c r="F38" s="3">
        <v>1</v>
      </c>
      <c r="G38" s="1" t="s">
        <v>56</v>
      </c>
      <c r="H38" s="1" t="s">
        <v>399</v>
      </c>
      <c r="I38" s="1" t="s">
        <v>30</v>
      </c>
      <c r="J38" s="1" t="s">
        <v>46</v>
      </c>
      <c r="K38" s="1" t="s">
        <v>72</v>
      </c>
      <c r="L38" s="1" t="s">
        <v>32</v>
      </c>
      <c r="M38" s="1" t="s">
        <v>234</v>
      </c>
      <c r="N38" s="1">
        <v>14</v>
      </c>
      <c r="O38" s="1" t="s">
        <v>16</v>
      </c>
      <c r="P38" s="1" t="s">
        <v>145</v>
      </c>
      <c r="Q38" s="3" t="s">
        <v>17</v>
      </c>
      <c r="R38" s="9" t="s">
        <v>46</v>
      </c>
      <c r="S38" s="3" t="s">
        <v>27</v>
      </c>
      <c r="T38" s="1" t="s">
        <v>34</v>
      </c>
      <c r="U38" s="1" t="s">
        <v>407</v>
      </c>
      <c r="V38" s="1" t="s">
        <v>408</v>
      </c>
    </row>
    <row r="39" spans="1:22" x14ac:dyDescent="0.3">
      <c r="A39" s="1" t="s">
        <v>92</v>
      </c>
      <c r="B39" s="1" t="s">
        <v>20</v>
      </c>
      <c r="C39" s="1" t="s">
        <v>29</v>
      </c>
      <c r="D39" s="1" t="s">
        <v>40</v>
      </c>
      <c r="E39" s="1" t="s">
        <v>374</v>
      </c>
      <c r="F39" s="3">
        <v>1</v>
      </c>
      <c r="G39" s="1" t="s">
        <v>56</v>
      </c>
      <c r="H39" s="1" t="s">
        <v>399</v>
      </c>
      <c r="I39" s="1" t="s">
        <v>147</v>
      </c>
      <c r="J39" s="1" t="s">
        <v>56</v>
      </c>
      <c r="K39" s="1" t="s">
        <v>47</v>
      </c>
      <c r="L39" s="1" t="s">
        <v>32</v>
      </c>
      <c r="M39" s="1" t="s">
        <v>149</v>
      </c>
      <c r="N39" s="1">
        <v>36</v>
      </c>
      <c r="O39" s="1" t="s">
        <v>16</v>
      </c>
      <c r="P39" s="1" t="s">
        <v>145</v>
      </c>
      <c r="Q39" s="3" t="s">
        <v>17</v>
      </c>
      <c r="R39" s="9" t="s">
        <v>46</v>
      </c>
      <c r="S39" s="3" t="s">
        <v>27</v>
      </c>
      <c r="T39" s="1" t="s">
        <v>34</v>
      </c>
      <c r="U39" s="1" t="s">
        <v>152</v>
      </c>
      <c r="V39" s="1" t="s">
        <v>153</v>
      </c>
    </row>
    <row r="40" spans="1:22" x14ac:dyDescent="0.3">
      <c r="A40" s="1" t="s">
        <v>108</v>
      </c>
      <c r="B40" s="1" t="s">
        <v>20</v>
      </c>
      <c r="C40" s="1" t="s">
        <v>29</v>
      </c>
      <c r="D40" s="1" t="s">
        <v>109</v>
      </c>
      <c r="E40" s="1" t="s">
        <v>374</v>
      </c>
      <c r="F40" s="3">
        <v>1</v>
      </c>
      <c r="G40" s="1" t="s">
        <v>56</v>
      </c>
      <c r="H40" s="1" t="s">
        <v>399</v>
      </c>
      <c r="I40" s="1" t="s">
        <v>30</v>
      </c>
      <c r="J40" s="1" t="s">
        <v>47</v>
      </c>
      <c r="K40" s="1" t="s">
        <v>47</v>
      </c>
      <c r="L40" s="1" t="s">
        <v>32</v>
      </c>
      <c r="M40" s="1" t="s">
        <v>110</v>
      </c>
      <c r="N40" s="1">
        <v>24</v>
      </c>
      <c r="O40" s="1" t="s">
        <v>16</v>
      </c>
      <c r="P40" s="1" t="s">
        <v>145</v>
      </c>
      <c r="Q40" s="3" t="s">
        <v>17</v>
      </c>
      <c r="R40" s="9" t="s">
        <v>146</v>
      </c>
      <c r="S40" s="3" t="s">
        <v>27</v>
      </c>
      <c r="T40" s="1" t="s">
        <v>34</v>
      </c>
      <c r="U40" s="1" t="s">
        <v>409</v>
      </c>
      <c r="V40" s="1" t="s">
        <v>410</v>
      </c>
    </row>
    <row r="41" spans="1:22" x14ac:dyDescent="0.3">
      <c r="A41" s="1" t="s">
        <v>108</v>
      </c>
      <c r="B41" s="1" t="s">
        <v>20</v>
      </c>
      <c r="C41" s="1" t="s">
        <v>29</v>
      </c>
      <c r="D41" s="1" t="s">
        <v>109</v>
      </c>
      <c r="E41" s="1" t="s">
        <v>374</v>
      </c>
      <c r="F41" s="3">
        <v>1</v>
      </c>
      <c r="G41" s="1" t="s">
        <v>56</v>
      </c>
      <c r="H41" s="1" t="s">
        <v>399</v>
      </c>
      <c r="I41" s="1" t="s">
        <v>147</v>
      </c>
      <c r="J41" s="1" t="s">
        <v>48</v>
      </c>
      <c r="K41" s="1" t="s">
        <v>49</v>
      </c>
      <c r="L41" s="1" t="s">
        <v>32</v>
      </c>
      <c r="M41" s="1" t="s">
        <v>110</v>
      </c>
      <c r="N41" s="1">
        <v>21</v>
      </c>
      <c r="O41" s="1" t="s">
        <v>16</v>
      </c>
      <c r="P41" s="1" t="s">
        <v>145</v>
      </c>
      <c r="Q41" s="3" t="s">
        <v>17</v>
      </c>
      <c r="R41" s="9" t="s">
        <v>46</v>
      </c>
      <c r="S41" s="3" t="s">
        <v>27</v>
      </c>
      <c r="T41" s="1" t="s">
        <v>34</v>
      </c>
      <c r="U41" s="1" t="s">
        <v>192</v>
      </c>
      <c r="V41" s="1" t="s">
        <v>193</v>
      </c>
    </row>
    <row r="42" spans="1:22" x14ac:dyDescent="0.3">
      <c r="A42" s="1" t="s">
        <v>108</v>
      </c>
      <c r="B42" s="1" t="s">
        <v>20</v>
      </c>
      <c r="C42" s="1" t="s">
        <v>29</v>
      </c>
      <c r="D42" s="1" t="s">
        <v>109</v>
      </c>
      <c r="E42" s="1" t="s">
        <v>374</v>
      </c>
      <c r="F42" s="3">
        <v>1</v>
      </c>
      <c r="G42" s="1" t="s">
        <v>56</v>
      </c>
      <c r="H42" s="1" t="s">
        <v>399</v>
      </c>
      <c r="I42" s="1" t="s">
        <v>30</v>
      </c>
      <c r="J42" s="1" t="s">
        <v>56</v>
      </c>
      <c r="K42" s="1" t="s">
        <v>48</v>
      </c>
      <c r="L42" s="1" t="s">
        <v>32</v>
      </c>
      <c r="M42" s="1" t="s">
        <v>129</v>
      </c>
      <c r="N42" s="1">
        <v>26</v>
      </c>
      <c r="O42" s="1" t="s">
        <v>16</v>
      </c>
      <c r="P42" s="1" t="s">
        <v>145</v>
      </c>
      <c r="Q42" s="3" t="s">
        <v>17</v>
      </c>
      <c r="R42" s="9" t="s">
        <v>46</v>
      </c>
      <c r="S42" s="3" t="s">
        <v>27</v>
      </c>
      <c r="T42" s="1" t="s">
        <v>34</v>
      </c>
      <c r="U42" s="1" t="s">
        <v>411</v>
      </c>
      <c r="V42" s="1" t="s">
        <v>344</v>
      </c>
    </row>
    <row r="43" spans="1:22" x14ac:dyDescent="0.3">
      <c r="A43" s="1" t="s">
        <v>259</v>
      </c>
      <c r="B43" s="1" t="s">
        <v>20</v>
      </c>
      <c r="C43" s="1" t="s">
        <v>255</v>
      </c>
      <c r="D43" s="1" t="s">
        <v>260</v>
      </c>
      <c r="E43" s="1" t="s">
        <v>374</v>
      </c>
      <c r="F43" s="3">
        <v>1</v>
      </c>
      <c r="G43" s="1" t="s">
        <v>56</v>
      </c>
      <c r="H43" s="1" t="s">
        <v>399</v>
      </c>
      <c r="I43" s="1" t="s">
        <v>138</v>
      </c>
      <c r="J43" s="1" t="s">
        <v>46</v>
      </c>
      <c r="K43" s="1" t="s">
        <v>61</v>
      </c>
      <c r="L43" s="1" t="s">
        <v>32</v>
      </c>
      <c r="M43" s="1" t="s">
        <v>261</v>
      </c>
      <c r="N43" s="1">
        <v>35</v>
      </c>
      <c r="O43" s="1" t="s">
        <v>16</v>
      </c>
      <c r="P43" s="1" t="s">
        <v>145</v>
      </c>
      <c r="Q43" s="3" t="s">
        <v>17</v>
      </c>
      <c r="R43" s="9" t="s">
        <v>46</v>
      </c>
      <c r="S43" s="3" t="s">
        <v>27</v>
      </c>
      <c r="T43" s="1" t="s">
        <v>34</v>
      </c>
      <c r="U43" s="1" t="s">
        <v>412</v>
      </c>
      <c r="V43" s="1" t="s">
        <v>332</v>
      </c>
    </row>
    <row r="44" spans="1:22" x14ac:dyDescent="0.3">
      <c r="A44" s="1" t="s">
        <v>97</v>
      </c>
      <c r="B44" s="1" t="s">
        <v>18</v>
      </c>
      <c r="C44" s="1" t="s">
        <v>44</v>
      </c>
      <c r="D44" s="1" t="s">
        <v>87</v>
      </c>
      <c r="E44" s="1" t="s">
        <v>374</v>
      </c>
      <c r="F44" s="3">
        <v>1</v>
      </c>
      <c r="G44" s="1" t="s">
        <v>56</v>
      </c>
      <c r="H44" s="1" t="s">
        <v>399</v>
      </c>
      <c r="I44" s="1" t="s">
        <v>269</v>
      </c>
      <c r="J44" s="1" t="s">
        <v>62</v>
      </c>
      <c r="K44" s="1" t="s">
        <v>56</v>
      </c>
      <c r="L44" s="1" t="s">
        <v>32</v>
      </c>
      <c r="M44" s="1" t="s">
        <v>127</v>
      </c>
      <c r="N44" s="1">
        <v>24</v>
      </c>
      <c r="O44" s="1" t="s">
        <v>16</v>
      </c>
      <c r="P44" s="1" t="s">
        <v>145</v>
      </c>
      <c r="Q44" s="3" t="s">
        <v>17</v>
      </c>
      <c r="R44" s="9" t="s">
        <v>46</v>
      </c>
      <c r="S44" s="3" t="s">
        <v>27</v>
      </c>
      <c r="T44" s="1" t="s">
        <v>34</v>
      </c>
      <c r="U44" s="1" t="s">
        <v>413</v>
      </c>
      <c r="V44" s="1" t="s">
        <v>300</v>
      </c>
    </row>
    <row r="45" spans="1:22" x14ac:dyDescent="0.3">
      <c r="A45" s="1" t="s">
        <v>108</v>
      </c>
      <c r="B45" s="1" t="s">
        <v>20</v>
      </c>
      <c r="C45" s="1" t="s">
        <v>29</v>
      </c>
      <c r="D45" s="1" t="s">
        <v>109</v>
      </c>
      <c r="E45" s="1" t="s">
        <v>374</v>
      </c>
      <c r="F45" s="3">
        <v>1</v>
      </c>
      <c r="G45" s="1" t="s">
        <v>56</v>
      </c>
      <c r="H45" s="1" t="s">
        <v>399</v>
      </c>
      <c r="I45" s="1" t="s">
        <v>199</v>
      </c>
      <c r="J45" s="1" t="s">
        <v>49</v>
      </c>
      <c r="K45" s="1" t="s">
        <v>46</v>
      </c>
      <c r="L45" s="1" t="s">
        <v>32</v>
      </c>
      <c r="M45" s="1" t="s">
        <v>129</v>
      </c>
      <c r="N45" s="1">
        <v>51</v>
      </c>
      <c r="O45" s="1" t="s">
        <v>16</v>
      </c>
      <c r="P45" s="1" t="s">
        <v>145</v>
      </c>
      <c r="Q45" s="3" t="s">
        <v>17</v>
      </c>
      <c r="R45" s="9" t="s">
        <v>414</v>
      </c>
      <c r="S45" s="3" t="s">
        <v>154</v>
      </c>
      <c r="T45" s="1" t="s">
        <v>34</v>
      </c>
      <c r="U45" s="1" t="s">
        <v>415</v>
      </c>
      <c r="V45" s="1" t="s">
        <v>416</v>
      </c>
    </row>
    <row r="46" spans="1:22" x14ac:dyDescent="0.3">
      <c r="A46" s="1" t="s">
        <v>108</v>
      </c>
      <c r="B46" s="1" t="s">
        <v>20</v>
      </c>
      <c r="C46" s="1" t="s">
        <v>29</v>
      </c>
      <c r="D46" s="1" t="s">
        <v>109</v>
      </c>
      <c r="E46" s="1" t="s">
        <v>374</v>
      </c>
      <c r="F46" s="3">
        <v>1</v>
      </c>
      <c r="G46" s="1" t="s">
        <v>56</v>
      </c>
      <c r="H46" s="1" t="s">
        <v>399</v>
      </c>
      <c r="I46" s="1" t="s">
        <v>199</v>
      </c>
      <c r="J46" s="1" t="s">
        <v>49</v>
      </c>
      <c r="K46" s="1" t="s">
        <v>47</v>
      </c>
      <c r="L46" s="1" t="s">
        <v>32</v>
      </c>
      <c r="M46" s="1" t="s">
        <v>129</v>
      </c>
      <c r="N46" s="1">
        <v>31</v>
      </c>
      <c r="O46" s="1" t="s">
        <v>16</v>
      </c>
      <c r="P46" s="1" t="s">
        <v>145</v>
      </c>
      <c r="Q46" s="3" t="s">
        <v>17</v>
      </c>
      <c r="R46" s="9" t="s">
        <v>414</v>
      </c>
      <c r="S46" s="3" t="s">
        <v>154</v>
      </c>
      <c r="T46" s="1" t="s">
        <v>34</v>
      </c>
      <c r="U46" s="1" t="s">
        <v>417</v>
      </c>
      <c r="V46" s="1" t="s">
        <v>219</v>
      </c>
    </row>
    <row r="47" spans="1:22" x14ac:dyDescent="0.3">
      <c r="A47" s="1" t="s">
        <v>91</v>
      </c>
      <c r="B47" s="1" t="s">
        <v>38</v>
      </c>
      <c r="C47" s="1" t="s">
        <v>38</v>
      </c>
      <c r="D47" s="1" t="s">
        <v>38</v>
      </c>
      <c r="E47" s="1" t="s">
        <v>374</v>
      </c>
      <c r="F47" s="3">
        <v>1</v>
      </c>
      <c r="G47" s="1" t="s">
        <v>61</v>
      </c>
      <c r="H47" s="1" t="s">
        <v>418</v>
      </c>
      <c r="I47" s="1" t="s">
        <v>30</v>
      </c>
      <c r="J47" s="1" t="s">
        <v>48</v>
      </c>
      <c r="K47" s="1" t="s">
        <v>47</v>
      </c>
      <c r="L47" s="1" t="s">
        <v>32</v>
      </c>
      <c r="M47" s="1" t="s">
        <v>39</v>
      </c>
      <c r="N47" s="1">
        <v>16</v>
      </c>
      <c r="O47" s="1" t="s">
        <v>16</v>
      </c>
      <c r="P47" s="1" t="s">
        <v>145</v>
      </c>
      <c r="Q47" s="3" t="s">
        <v>17</v>
      </c>
      <c r="R47" s="9" t="s">
        <v>46</v>
      </c>
      <c r="S47" s="3" t="s">
        <v>27</v>
      </c>
      <c r="T47" s="1" t="s">
        <v>34</v>
      </c>
      <c r="U47" s="1" t="s">
        <v>419</v>
      </c>
      <c r="V47" s="1" t="s">
        <v>420</v>
      </c>
    </row>
    <row r="48" spans="1:22" x14ac:dyDescent="0.3">
      <c r="A48" s="1" t="s">
        <v>91</v>
      </c>
      <c r="B48" s="1" t="s">
        <v>38</v>
      </c>
      <c r="C48" s="1" t="s">
        <v>38</v>
      </c>
      <c r="D48" s="1" t="s">
        <v>38</v>
      </c>
      <c r="E48" s="1" t="s">
        <v>374</v>
      </c>
      <c r="F48" s="3">
        <v>1</v>
      </c>
      <c r="G48" s="1" t="s">
        <v>61</v>
      </c>
      <c r="H48" s="1" t="s">
        <v>418</v>
      </c>
      <c r="I48" s="1" t="s">
        <v>30</v>
      </c>
      <c r="J48" s="1" t="s">
        <v>48</v>
      </c>
      <c r="K48" s="1" t="s">
        <v>49</v>
      </c>
      <c r="L48" s="1" t="s">
        <v>32</v>
      </c>
      <c r="M48" s="1" t="s">
        <v>39</v>
      </c>
      <c r="N48" s="1">
        <v>23</v>
      </c>
      <c r="O48" s="1" t="s">
        <v>16</v>
      </c>
      <c r="P48" s="1" t="s">
        <v>145</v>
      </c>
      <c r="Q48" s="3" t="s">
        <v>17</v>
      </c>
      <c r="R48" s="9" t="s">
        <v>46</v>
      </c>
      <c r="S48" s="3" t="s">
        <v>27</v>
      </c>
      <c r="T48" s="1" t="s">
        <v>34</v>
      </c>
      <c r="U48" s="1" t="s">
        <v>421</v>
      </c>
      <c r="V48" s="1" t="s">
        <v>310</v>
      </c>
    </row>
    <row r="49" spans="1:22" x14ac:dyDescent="0.3">
      <c r="A49" s="1" t="s">
        <v>91</v>
      </c>
      <c r="B49" s="1" t="s">
        <v>38</v>
      </c>
      <c r="C49" s="1" t="s">
        <v>38</v>
      </c>
      <c r="D49" s="1" t="s">
        <v>38</v>
      </c>
      <c r="E49" s="1" t="s">
        <v>374</v>
      </c>
      <c r="F49" s="3">
        <v>1</v>
      </c>
      <c r="G49" s="1" t="s">
        <v>61</v>
      </c>
      <c r="H49" s="1" t="s">
        <v>418</v>
      </c>
      <c r="I49" s="1" t="s">
        <v>30</v>
      </c>
      <c r="J49" s="1" t="s">
        <v>48</v>
      </c>
      <c r="K49" s="1" t="s">
        <v>59</v>
      </c>
      <c r="L49" s="1" t="s">
        <v>32</v>
      </c>
      <c r="M49" s="1" t="s">
        <v>39</v>
      </c>
      <c r="N49" s="1">
        <v>33</v>
      </c>
      <c r="O49" s="1" t="s">
        <v>16</v>
      </c>
      <c r="P49" s="1" t="s">
        <v>145</v>
      </c>
      <c r="Q49" s="3" t="s">
        <v>17</v>
      </c>
      <c r="R49" s="9" t="s">
        <v>46</v>
      </c>
      <c r="S49" s="3" t="s">
        <v>27</v>
      </c>
      <c r="T49" s="1" t="s">
        <v>34</v>
      </c>
      <c r="U49" s="1" t="s">
        <v>422</v>
      </c>
      <c r="V49" s="1" t="s">
        <v>336</v>
      </c>
    </row>
    <row r="50" spans="1:22" x14ac:dyDescent="0.3">
      <c r="A50" s="1" t="s">
        <v>108</v>
      </c>
      <c r="B50" s="1" t="s">
        <v>20</v>
      </c>
      <c r="C50" s="1" t="s">
        <v>29</v>
      </c>
      <c r="D50" s="1" t="s">
        <v>109</v>
      </c>
      <c r="E50" s="1" t="s">
        <v>374</v>
      </c>
      <c r="F50" s="3">
        <v>1</v>
      </c>
      <c r="G50" s="1" t="s">
        <v>61</v>
      </c>
      <c r="H50" s="1" t="s">
        <v>418</v>
      </c>
      <c r="I50" s="1" t="s">
        <v>147</v>
      </c>
      <c r="J50" s="1" t="s">
        <v>47</v>
      </c>
      <c r="K50" s="1" t="s">
        <v>72</v>
      </c>
      <c r="L50" s="1" t="s">
        <v>32</v>
      </c>
      <c r="M50" s="1" t="s">
        <v>110</v>
      </c>
      <c r="N50" s="1">
        <v>17</v>
      </c>
      <c r="O50" s="1" t="s">
        <v>16</v>
      </c>
      <c r="P50" s="1" t="s">
        <v>145</v>
      </c>
      <c r="Q50" s="3" t="s">
        <v>17</v>
      </c>
      <c r="R50" s="9" t="s">
        <v>46</v>
      </c>
      <c r="S50" s="3" t="s">
        <v>27</v>
      </c>
      <c r="T50" s="1" t="s">
        <v>34</v>
      </c>
      <c r="U50" s="1" t="s">
        <v>203</v>
      </c>
      <c r="V50" s="1" t="s">
        <v>204</v>
      </c>
    </row>
    <row r="51" spans="1:22" x14ac:dyDescent="0.3">
      <c r="A51" s="1" t="s">
        <v>90</v>
      </c>
      <c r="B51" s="1" t="s">
        <v>20</v>
      </c>
      <c r="C51" s="1" t="s">
        <v>29</v>
      </c>
      <c r="D51" s="1" t="s">
        <v>31</v>
      </c>
      <c r="E51" s="1" t="s">
        <v>374</v>
      </c>
      <c r="F51" s="3">
        <v>1</v>
      </c>
      <c r="G51" s="1" t="s">
        <v>61</v>
      </c>
      <c r="H51" s="1" t="s">
        <v>418</v>
      </c>
      <c r="I51" s="1" t="s">
        <v>147</v>
      </c>
      <c r="J51" s="1" t="s">
        <v>61</v>
      </c>
      <c r="K51" s="1" t="s">
        <v>46</v>
      </c>
      <c r="L51" s="1" t="s">
        <v>32</v>
      </c>
      <c r="M51" s="1" t="s">
        <v>180</v>
      </c>
      <c r="N51" s="1">
        <v>22</v>
      </c>
      <c r="O51" s="1" t="s">
        <v>16</v>
      </c>
      <c r="P51" s="1" t="s">
        <v>145</v>
      </c>
      <c r="Q51" s="3" t="s">
        <v>17</v>
      </c>
      <c r="R51" s="9" t="s">
        <v>148</v>
      </c>
      <c r="S51" s="3" t="s">
        <v>27</v>
      </c>
      <c r="T51" s="1" t="s">
        <v>34</v>
      </c>
      <c r="U51" s="1" t="s">
        <v>423</v>
      </c>
      <c r="V51" s="1" t="s">
        <v>334</v>
      </c>
    </row>
    <row r="52" spans="1:22" x14ac:dyDescent="0.3">
      <c r="A52" s="1" t="s">
        <v>92</v>
      </c>
      <c r="B52" s="1" t="s">
        <v>20</v>
      </c>
      <c r="C52" s="1" t="s">
        <v>29</v>
      </c>
      <c r="D52" s="1" t="s">
        <v>40</v>
      </c>
      <c r="E52" s="1" t="s">
        <v>374</v>
      </c>
      <c r="F52" s="3">
        <v>1</v>
      </c>
      <c r="G52" s="1" t="s">
        <v>61</v>
      </c>
      <c r="H52" s="1" t="s">
        <v>418</v>
      </c>
      <c r="I52" s="1" t="s">
        <v>30</v>
      </c>
      <c r="J52" s="1" t="s">
        <v>49</v>
      </c>
      <c r="K52" s="1" t="s">
        <v>63</v>
      </c>
      <c r="L52" s="1" t="s">
        <v>32</v>
      </c>
      <c r="M52" s="1" t="s">
        <v>149</v>
      </c>
      <c r="N52" s="1">
        <v>30</v>
      </c>
      <c r="O52" s="1" t="s">
        <v>16</v>
      </c>
      <c r="P52" s="1" t="s">
        <v>145</v>
      </c>
      <c r="Q52" s="3" t="s">
        <v>17</v>
      </c>
      <c r="R52" s="9" t="s">
        <v>46</v>
      </c>
      <c r="S52" s="3" t="s">
        <v>27</v>
      </c>
      <c r="T52" s="1" t="s">
        <v>34</v>
      </c>
      <c r="U52" s="1" t="s">
        <v>424</v>
      </c>
      <c r="V52" s="1" t="s">
        <v>425</v>
      </c>
    </row>
    <row r="53" spans="1:22" x14ac:dyDescent="0.3">
      <c r="A53" s="1" t="s">
        <v>259</v>
      </c>
      <c r="B53" s="1" t="s">
        <v>20</v>
      </c>
      <c r="C53" s="1" t="s">
        <v>255</v>
      </c>
      <c r="D53" s="1" t="s">
        <v>260</v>
      </c>
      <c r="E53" s="1" t="s">
        <v>374</v>
      </c>
      <c r="F53" s="3">
        <v>1</v>
      </c>
      <c r="G53" s="1" t="s">
        <v>61</v>
      </c>
      <c r="H53" s="1" t="s">
        <v>418</v>
      </c>
      <c r="I53" s="1" t="s">
        <v>138</v>
      </c>
      <c r="J53" s="1" t="s">
        <v>46</v>
      </c>
      <c r="K53" s="1" t="s">
        <v>64</v>
      </c>
      <c r="L53" s="1" t="s">
        <v>32</v>
      </c>
      <c r="M53" s="1" t="s">
        <v>261</v>
      </c>
      <c r="N53" s="1">
        <v>17</v>
      </c>
      <c r="O53" s="1" t="s">
        <v>16</v>
      </c>
      <c r="P53" s="1" t="s">
        <v>145</v>
      </c>
      <c r="Q53" s="3" t="s">
        <v>17</v>
      </c>
      <c r="R53" s="9" t="s">
        <v>46</v>
      </c>
      <c r="S53" s="3" t="s">
        <v>27</v>
      </c>
      <c r="T53" s="1" t="s">
        <v>34</v>
      </c>
      <c r="U53" s="1" t="s">
        <v>426</v>
      </c>
      <c r="V53" s="1" t="s">
        <v>267</v>
      </c>
    </row>
    <row r="54" spans="1:22" x14ac:dyDescent="0.3">
      <c r="A54" s="1" t="s">
        <v>345</v>
      </c>
      <c r="B54" s="1" t="s">
        <v>18</v>
      </c>
      <c r="C54" s="1" t="s">
        <v>77</v>
      </c>
      <c r="D54" s="1" t="s">
        <v>346</v>
      </c>
      <c r="E54" s="1" t="s">
        <v>374</v>
      </c>
      <c r="F54" s="3">
        <v>1</v>
      </c>
      <c r="G54" s="1" t="s">
        <v>61</v>
      </c>
      <c r="H54" s="1" t="s">
        <v>418</v>
      </c>
      <c r="I54" s="1" t="s">
        <v>82</v>
      </c>
      <c r="J54" s="1" t="s">
        <v>57</v>
      </c>
      <c r="K54" s="1" t="s">
        <v>48</v>
      </c>
      <c r="L54" s="1" t="s">
        <v>113</v>
      </c>
      <c r="M54" s="1" t="s">
        <v>382</v>
      </c>
      <c r="N54" s="1">
        <v>17</v>
      </c>
      <c r="O54" s="1" t="s">
        <v>16</v>
      </c>
      <c r="P54" s="1" t="s">
        <v>145</v>
      </c>
      <c r="Q54" s="3" t="s">
        <v>17</v>
      </c>
      <c r="R54" s="9" t="s">
        <v>383</v>
      </c>
      <c r="S54" s="3" t="s">
        <v>27</v>
      </c>
      <c r="T54" s="1" t="s">
        <v>34</v>
      </c>
      <c r="U54" s="1" t="s">
        <v>427</v>
      </c>
      <c r="V54" s="1" t="s">
        <v>232</v>
      </c>
    </row>
    <row r="55" spans="1:22" x14ac:dyDescent="0.3">
      <c r="A55" s="1" t="s">
        <v>91</v>
      </c>
      <c r="B55" s="1" t="s">
        <v>38</v>
      </c>
      <c r="C55" s="1" t="s">
        <v>38</v>
      </c>
      <c r="D55" s="1" t="s">
        <v>38</v>
      </c>
      <c r="E55" s="1" t="s">
        <v>374</v>
      </c>
      <c r="F55" s="3">
        <v>1</v>
      </c>
      <c r="G55" s="1" t="s">
        <v>61</v>
      </c>
      <c r="H55" s="1" t="s">
        <v>418</v>
      </c>
      <c r="I55" s="1" t="s">
        <v>30</v>
      </c>
      <c r="J55" s="1" t="s">
        <v>136</v>
      </c>
      <c r="K55" s="1" t="s">
        <v>46</v>
      </c>
      <c r="L55" s="1" t="s">
        <v>32</v>
      </c>
      <c r="M55" s="1" t="s">
        <v>39</v>
      </c>
      <c r="N55" s="1">
        <v>26</v>
      </c>
      <c r="O55" s="1" t="s">
        <v>16</v>
      </c>
      <c r="P55" s="1" t="s">
        <v>145</v>
      </c>
      <c r="Q55" s="3" t="s">
        <v>17</v>
      </c>
      <c r="R55" s="9" t="s">
        <v>47</v>
      </c>
      <c r="S55" s="3" t="s">
        <v>27</v>
      </c>
      <c r="T55" s="1" t="s">
        <v>34</v>
      </c>
      <c r="U55" s="1" t="s">
        <v>288</v>
      </c>
      <c r="V55" s="1" t="s">
        <v>289</v>
      </c>
    </row>
    <row r="56" spans="1:22" x14ac:dyDescent="0.3">
      <c r="A56" s="1" t="s">
        <v>91</v>
      </c>
      <c r="B56" s="1" t="s">
        <v>38</v>
      </c>
      <c r="C56" s="1" t="s">
        <v>38</v>
      </c>
      <c r="D56" s="1" t="s">
        <v>38</v>
      </c>
      <c r="E56" s="1" t="s">
        <v>374</v>
      </c>
      <c r="F56" s="3">
        <v>1</v>
      </c>
      <c r="G56" s="1" t="s">
        <v>50</v>
      </c>
      <c r="H56" s="1" t="s">
        <v>428</v>
      </c>
      <c r="I56" s="1" t="s">
        <v>30</v>
      </c>
      <c r="J56" s="1" t="s">
        <v>48</v>
      </c>
      <c r="K56" s="1" t="s">
        <v>50</v>
      </c>
      <c r="L56" s="1" t="s">
        <v>32</v>
      </c>
      <c r="M56" s="1" t="s">
        <v>39</v>
      </c>
      <c r="N56" s="1">
        <v>19</v>
      </c>
      <c r="O56" s="1" t="s">
        <v>16</v>
      </c>
      <c r="P56" s="1" t="s">
        <v>145</v>
      </c>
      <c r="Q56" s="3" t="s">
        <v>17</v>
      </c>
      <c r="R56" s="9" t="s">
        <v>46</v>
      </c>
      <c r="S56" s="3" t="s">
        <v>27</v>
      </c>
      <c r="T56" s="1" t="s">
        <v>34</v>
      </c>
      <c r="U56" s="1" t="s">
        <v>429</v>
      </c>
      <c r="V56" s="1" t="s">
        <v>430</v>
      </c>
    </row>
    <row r="57" spans="1:22" x14ac:dyDescent="0.3">
      <c r="A57" s="1" t="s">
        <v>91</v>
      </c>
      <c r="B57" s="1" t="s">
        <v>38</v>
      </c>
      <c r="C57" s="1" t="s">
        <v>38</v>
      </c>
      <c r="D57" s="1" t="s">
        <v>38</v>
      </c>
      <c r="E57" s="1" t="s">
        <v>374</v>
      </c>
      <c r="F57" s="3">
        <v>1</v>
      </c>
      <c r="G57" s="1" t="s">
        <v>50</v>
      </c>
      <c r="H57" s="1" t="s">
        <v>428</v>
      </c>
      <c r="I57" s="1" t="s">
        <v>30</v>
      </c>
      <c r="J57" s="1" t="s">
        <v>48</v>
      </c>
      <c r="K57" s="1" t="s">
        <v>72</v>
      </c>
      <c r="L57" s="1" t="s">
        <v>32</v>
      </c>
      <c r="M57" s="1" t="s">
        <v>39</v>
      </c>
      <c r="N57" s="1">
        <v>29</v>
      </c>
      <c r="O57" s="1" t="s">
        <v>16</v>
      </c>
      <c r="P57" s="1" t="s">
        <v>145</v>
      </c>
      <c r="Q57" s="3" t="s">
        <v>17</v>
      </c>
      <c r="R57" s="9" t="s">
        <v>46</v>
      </c>
      <c r="S57" s="3" t="s">
        <v>27</v>
      </c>
      <c r="T57" s="1" t="s">
        <v>34</v>
      </c>
      <c r="U57" s="1" t="s">
        <v>431</v>
      </c>
      <c r="V57" s="1" t="s">
        <v>432</v>
      </c>
    </row>
    <row r="58" spans="1:22" x14ac:dyDescent="0.3">
      <c r="A58" s="1" t="s">
        <v>91</v>
      </c>
      <c r="B58" s="1" t="s">
        <v>38</v>
      </c>
      <c r="C58" s="1" t="s">
        <v>38</v>
      </c>
      <c r="D58" s="1" t="s">
        <v>38</v>
      </c>
      <c r="E58" s="1" t="s">
        <v>374</v>
      </c>
      <c r="F58" s="3">
        <v>1</v>
      </c>
      <c r="G58" s="1" t="s">
        <v>50</v>
      </c>
      <c r="H58" s="1" t="s">
        <v>428</v>
      </c>
      <c r="I58" s="1" t="s">
        <v>30</v>
      </c>
      <c r="J58" s="1" t="s">
        <v>48</v>
      </c>
      <c r="K58" s="1" t="s">
        <v>63</v>
      </c>
      <c r="L58" s="1" t="s">
        <v>32</v>
      </c>
      <c r="M58" s="1" t="s">
        <v>39</v>
      </c>
      <c r="N58" s="1">
        <v>24</v>
      </c>
      <c r="O58" s="1" t="s">
        <v>16</v>
      </c>
      <c r="P58" s="1" t="s">
        <v>145</v>
      </c>
      <c r="Q58" s="3" t="s">
        <v>17</v>
      </c>
      <c r="R58" s="9" t="s">
        <v>46</v>
      </c>
      <c r="S58" s="3" t="s">
        <v>27</v>
      </c>
      <c r="T58" s="1" t="s">
        <v>34</v>
      </c>
      <c r="U58" s="1" t="s">
        <v>433</v>
      </c>
      <c r="V58" s="1" t="s">
        <v>434</v>
      </c>
    </row>
    <row r="59" spans="1:22" x14ac:dyDescent="0.3">
      <c r="A59" s="1" t="s">
        <v>91</v>
      </c>
      <c r="B59" s="1" t="s">
        <v>38</v>
      </c>
      <c r="C59" s="1" t="s">
        <v>38</v>
      </c>
      <c r="D59" s="1" t="s">
        <v>38</v>
      </c>
      <c r="E59" s="1" t="s">
        <v>374</v>
      </c>
      <c r="F59" s="3">
        <v>1</v>
      </c>
      <c r="G59" s="1" t="s">
        <v>50</v>
      </c>
      <c r="H59" s="1" t="s">
        <v>428</v>
      </c>
      <c r="I59" s="1" t="s">
        <v>30</v>
      </c>
      <c r="J59" s="1" t="s">
        <v>48</v>
      </c>
      <c r="K59" s="1" t="s">
        <v>57</v>
      </c>
      <c r="L59" s="1" t="s">
        <v>32</v>
      </c>
      <c r="M59" s="1" t="s">
        <v>39</v>
      </c>
      <c r="N59" s="1">
        <v>17</v>
      </c>
      <c r="O59" s="1" t="s">
        <v>16</v>
      </c>
      <c r="P59" s="1" t="s">
        <v>145</v>
      </c>
      <c r="Q59" s="3" t="s">
        <v>17</v>
      </c>
      <c r="R59" s="9" t="s">
        <v>46</v>
      </c>
      <c r="S59" s="3" t="s">
        <v>27</v>
      </c>
      <c r="T59" s="1" t="s">
        <v>34</v>
      </c>
      <c r="U59" s="1" t="s">
        <v>435</v>
      </c>
      <c r="V59" s="1" t="s">
        <v>436</v>
      </c>
    </row>
    <row r="60" spans="1:22" x14ac:dyDescent="0.3">
      <c r="A60" s="1" t="s">
        <v>90</v>
      </c>
      <c r="B60" s="1" t="s">
        <v>20</v>
      </c>
      <c r="C60" s="1" t="s">
        <v>29</v>
      </c>
      <c r="D60" s="1" t="s">
        <v>31</v>
      </c>
      <c r="E60" s="1" t="s">
        <v>374</v>
      </c>
      <c r="F60" s="3">
        <v>1</v>
      </c>
      <c r="G60" s="1" t="s">
        <v>50</v>
      </c>
      <c r="H60" s="1" t="s">
        <v>428</v>
      </c>
      <c r="I60" s="1" t="s">
        <v>147</v>
      </c>
      <c r="J60" s="1" t="s">
        <v>61</v>
      </c>
      <c r="K60" s="1" t="s">
        <v>47</v>
      </c>
      <c r="L60" s="1" t="s">
        <v>32</v>
      </c>
      <c r="M60" s="1" t="s">
        <v>180</v>
      </c>
      <c r="N60" s="1">
        <v>20</v>
      </c>
      <c r="O60" s="1" t="s">
        <v>16</v>
      </c>
      <c r="P60" s="1" t="s">
        <v>145</v>
      </c>
      <c r="Q60" s="3" t="s">
        <v>17</v>
      </c>
      <c r="R60" s="9" t="s">
        <v>148</v>
      </c>
      <c r="S60" s="3" t="s">
        <v>27</v>
      </c>
      <c r="T60" s="1" t="s">
        <v>34</v>
      </c>
      <c r="U60" s="1" t="s">
        <v>437</v>
      </c>
      <c r="V60" s="1" t="s">
        <v>438</v>
      </c>
    </row>
    <row r="61" spans="1:22" x14ac:dyDescent="0.3">
      <c r="A61" s="1" t="s">
        <v>90</v>
      </c>
      <c r="B61" s="1" t="s">
        <v>20</v>
      </c>
      <c r="C61" s="1" t="s">
        <v>29</v>
      </c>
      <c r="D61" s="1" t="s">
        <v>31</v>
      </c>
      <c r="E61" s="1" t="s">
        <v>374</v>
      </c>
      <c r="F61" s="3">
        <v>1</v>
      </c>
      <c r="G61" s="1" t="s">
        <v>50</v>
      </c>
      <c r="H61" s="1" t="s">
        <v>428</v>
      </c>
      <c r="I61" s="1" t="s">
        <v>147</v>
      </c>
      <c r="J61" s="1" t="s">
        <v>61</v>
      </c>
      <c r="K61" s="1" t="s">
        <v>48</v>
      </c>
      <c r="L61" s="1" t="s">
        <v>32</v>
      </c>
      <c r="M61" s="1" t="s">
        <v>180</v>
      </c>
      <c r="N61" s="1">
        <v>21</v>
      </c>
      <c r="O61" s="1" t="s">
        <v>16</v>
      </c>
      <c r="P61" s="1" t="s">
        <v>145</v>
      </c>
      <c r="Q61" s="3" t="s">
        <v>17</v>
      </c>
      <c r="R61" s="9" t="s">
        <v>148</v>
      </c>
      <c r="S61" s="3" t="s">
        <v>27</v>
      </c>
      <c r="T61" s="1" t="s">
        <v>34</v>
      </c>
      <c r="U61" s="1" t="s">
        <v>439</v>
      </c>
      <c r="V61" s="1" t="s">
        <v>287</v>
      </c>
    </row>
    <row r="62" spans="1:22" x14ac:dyDescent="0.3">
      <c r="A62" s="1" t="s">
        <v>90</v>
      </c>
      <c r="B62" s="1" t="s">
        <v>20</v>
      </c>
      <c r="C62" s="1" t="s">
        <v>29</v>
      </c>
      <c r="D62" s="1" t="s">
        <v>31</v>
      </c>
      <c r="E62" s="1" t="s">
        <v>374</v>
      </c>
      <c r="F62" s="3">
        <v>1</v>
      </c>
      <c r="G62" s="1" t="s">
        <v>50</v>
      </c>
      <c r="H62" s="1" t="s">
        <v>428</v>
      </c>
      <c r="I62" s="1" t="s">
        <v>147</v>
      </c>
      <c r="J62" s="1" t="s">
        <v>61</v>
      </c>
      <c r="K62" s="1" t="s">
        <v>49</v>
      </c>
      <c r="L62" s="1" t="s">
        <v>32</v>
      </c>
      <c r="M62" s="1" t="s">
        <v>180</v>
      </c>
      <c r="N62" s="1">
        <v>18</v>
      </c>
      <c r="O62" s="1" t="s">
        <v>16</v>
      </c>
      <c r="P62" s="1" t="s">
        <v>145</v>
      </c>
      <c r="Q62" s="3" t="s">
        <v>17</v>
      </c>
      <c r="R62" s="9" t="s">
        <v>148</v>
      </c>
      <c r="S62" s="3" t="s">
        <v>27</v>
      </c>
      <c r="T62" s="1" t="s">
        <v>34</v>
      </c>
      <c r="U62" s="1" t="s">
        <v>440</v>
      </c>
      <c r="V62" s="1" t="s">
        <v>256</v>
      </c>
    </row>
    <row r="63" spans="1:22" x14ac:dyDescent="0.3">
      <c r="A63" s="1" t="s">
        <v>108</v>
      </c>
      <c r="B63" s="1" t="s">
        <v>20</v>
      </c>
      <c r="C63" s="1" t="s">
        <v>29</v>
      </c>
      <c r="D63" s="1" t="s">
        <v>109</v>
      </c>
      <c r="E63" s="1" t="s">
        <v>374</v>
      </c>
      <c r="F63" s="3">
        <v>1</v>
      </c>
      <c r="G63" s="1" t="s">
        <v>50</v>
      </c>
      <c r="H63" s="1" t="s">
        <v>428</v>
      </c>
      <c r="I63" s="1" t="s">
        <v>30</v>
      </c>
      <c r="J63" s="1" t="s">
        <v>47</v>
      </c>
      <c r="K63" s="1" t="s">
        <v>48</v>
      </c>
      <c r="L63" s="1" t="s">
        <v>32</v>
      </c>
      <c r="M63" s="1" t="s">
        <v>110</v>
      </c>
      <c r="N63" s="1">
        <v>24</v>
      </c>
      <c r="O63" s="1" t="s">
        <v>16</v>
      </c>
      <c r="P63" s="1" t="s">
        <v>145</v>
      </c>
      <c r="Q63" s="3" t="s">
        <v>17</v>
      </c>
      <c r="R63" s="9" t="s">
        <v>146</v>
      </c>
      <c r="S63" s="3" t="s">
        <v>27</v>
      </c>
      <c r="T63" s="1" t="s">
        <v>34</v>
      </c>
      <c r="U63" s="1" t="s">
        <v>441</v>
      </c>
      <c r="V63" s="1" t="s">
        <v>442</v>
      </c>
    </row>
    <row r="64" spans="1:22" x14ac:dyDescent="0.3">
      <c r="A64" s="1" t="s">
        <v>108</v>
      </c>
      <c r="B64" s="1" t="s">
        <v>20</v>
      </c>
      <c r="C64" s="1" t="s">
        <v>29</v>
      </c>
      <c r="D64" s="1" t="s">
        <v>109</v>
      </c>
      <c r="E64" s="1" t="s">
        <v>374</v>
      </c>
      <c r="F64" s="3">
        <v>1</v>
      </c>
      <c r="G64" s="1" t="s">
        <v>50</v>
      </c>
      <c r="H64" s="1" t="s">
        <v>428</v>
      </c>
      <c r="I64" s="1" t="s">
        <v>147</v>
      </c>
      <c r="J64" s="1" t="s">
        <v>48</v>
      </c>
      <c r="K64" s="1" t="s">
        <v>59</v>
      </c>
      <c r="L64" s="1" t="s">
        <v>32</v>
      </c>
      <c r="M64" s="1" t="s">
        <v>110</v>
      </c>
      <c r="N64" s="1">
        <v>34</v>
      </c>
      <c r="O64" s="1" t="s">
        <v>16</v>
      </c>
      <c r="P64" s="1" t="s">
        <v>145</v>
      </c>
      <c r="Q64" s="3" t="s">
        <v>17</v>
      </c>
      <c r="R64" s="9" t="s">
        <v>46</v>
      </c>
      <c r="S64" s="3" t="s">
        <v>27</v>
      </c>
      <c r="T64" s="1" t="s">
        <v>34</v>
      </c>
      <c r="U64" s="1" t="s">
        <v>166</v>
      </c>
      <c r="V64" s="1" t="s">
        <v>167</v>
      </c>
    </row>
    <row r="65" spans="1:22" x14ac:dyDescent="0.3">
      <c r="A65" s="1" t="s">
        <v>108</v>
      </c>
      <c r="B65" s="1" t="s">
        <v>20</v>
      </c>
      <c r="C65" s="1" t="s">
        <v>29</v>
      </c>
      <c r="D65" s="1" t="s">
        <v>109</v>
      </c>
      <c r="E65" s="1" t="s">
        <v>374</v>
      </c>
      <c r="F65" s="3">
        <v>1</v>
      </c>
      <c r="G65" s="1" t="s">
        <v>50</v>
      </c>
      <c r="H65" s="1" t="s">
        <v>428</v>
      </c>
      <c r="I65" s="1" t="s">
        <v>147</v>
      </c>
      <c r="J65" s="1" t="s">
        <v>48</v>
      </c>
      <c r="K65" s="1" t="s">
        <v>56</v>
      </c>
      <c r="L65" s="1" t="s">
        <v>32</v>
      </c>
      <c r="M65" s="1" t="s">
        <v>110</v>
      </c>
      <c r="N65" s="1">
        <v>34</v>
      </c>
      <c r="O65" s="1" t="s">
        <v>16</v>
      </c>
      <c r="P65" s="1" t="s">
        <v>145</v>
      </c>
      <c r="Q65" s="3" t="s">
        <v>17</v>
      </c>
      <c r="R65" s="9" t="s">
        <v>46</v>
      </c>
      <c r="S65" s="3" t="s">
        <v>27</v>
      </c>
      <c r="T65" s="1" t="s">
        <v>34</v>
      </c>
      <c r="U65" s="1" t="s">
        <v>177</v>
      </c>
      <c r="V65" s="1" t="s">
        <v>178</v>
      </c>
    </row>
    <row r="66" spans="1:22" x14ac:dyDescent="0.3">
      <c r="A66" s="1" t="s">
        <v>345</v>
      </c>
      <c r="B66" s="1" t="s">
        <v>18</v>
      </c>
      <c r="C66" s="1" t="s">
        <v>77</v>
      </c>
      <c r="D66" s="1" t="s">
        <v>346</v>
      </c>
      <c r="E66" s="1" t="s">
        <v>374</v>
      </c>
      <c r="F66" s="3">
        <v>1</v>
      </c>
      <c r="G66" s="1" t="s">
        <v>50</v>
      </c>
      <c r="H66" s="1" t="s">
        <v>428</v>
      </c>
      <c r="I66" s="1" t="s">
        <v>82</v>
      </c>
      <c r="J66" s="1" t="s">
        <v>54</v>
      </c>
      <c r="K66" s="1" t="s">
        <v>46</v>
      </c>
      <c r="L66" s="1" t="s">
        <v>181</v>
      </c>
      <c r="M66" s="1" t="s">
        <v>382</v>
      </c>
      <c r="N66" s="1">
        <v>16</v>
      </c>
      <c r="O66" s="1" t="s">
        <v>16</v>
      </c>
      <c r="P66" s="1" t="s">
        <v>145</v>
      </c>
      <c r="Q66" s="3" t="s">
        <v>17</v>
      </c>
      <c r="R66" s="9" t="s">
        <v>46</v>
      </c>
      <c r="S66" s="3" t="s">
        <v>27</v>
      </c>
      <c r="T66" s="1" t="s">
        <v>34</v>
      </c>
      <c r="U66" s="1" t="s">
        <v>443</v>
      </c>
      <c r="V66" s="1" t="s">
        <v>444</v>
      </c>
    </row>
    <row r="67" spans="1:22" x14ac:dyDescent="0.3">
      <c r="A67" s="1" t="s">
        <v>345</v>
      </c>
      <c r="B67" s="1" t="s">
        <v>18</v>
      </c>
      <c r="C67" s="1" t="s">
        <v>77</v>
      </c>
      <c r="D67" s="1" t="s">
        <v>346</v>
      </c>
      <c r="E67" s="1" t="s">
        <v>374</v>
      </c>
      <c r="F67" s="3">
        <v>1</v>
      </c>
      <c r="G67" s="1" t="s">
        <v>50</v>
      </c>
      <c r="H67" s="1" t="s">
        <v>428</v>
      </c>
      <c r="I67" s="1" t="s">
        <v>82</v>
      </c>
      <c r="J67" s="1" t="s">
        <v>54</v>
      </c>
      <c r="K67" s="1" t="s">
        <v>47</v>
      </c>
      <c r="L67" s="1" t="s">
        <v>181</v>
      </c>
      <c r="M67" s="1" t="s">
        <v>382</v>
      </c>
      <c r="N67" s="1">
        <v>13</v>
      </c>
      <c r="O67" s="1" t="s">
        <v>16</v>
      </c>
      <c r="P67" s="1" t="s">
        <v>145</v>
      </c>
      <c r="Q67" s="3" t="s">
        <v>17</v>
      </c>
      <c r="R67" s="9" t="s">
        <v>46</v>
      </c>
      <c r="S67" s="3" t="s">
        <v>27</v>
      </c>
      <c r="T67" s="1" t="s">
        <v>34</v>
      </c>
      <c r="U67" s="1" t="s">
        <v>445</v>
      </c>
      <c r="V67" s="1" t="s">
        <v>446</v>
      </c>
    </row>
    <row r="68" spans="1:22" x14ac:dyDescent="0.3">
      <c r="A68" s="1" t="s">
        <v>72</v>
      </c>
      <c r="B68" s="1" t="s">
        <v>18</v>
      </c>
      <c r="C68" s="1" t="s">
        <v>19</v>
      </c>
      <c r="D68" s="1" t="s">
        <v>182</v>
      </c>
      <c r="E68" s="1" t="s">
        <v>374</v>
      </c>
      <c r="F68" s="3">
        <v>1</v>
      </c>
      <c r="G68" s="1" t="s">
        <v>50</v>
      </c>
      <c r="H68" s="1" t="s">
        <v>428</v>
      </c>
      <c r="I68" s="1" t="s">
        <v>126</v>
      </c>
      <c r="J68" s="1" t="s">
        <v>61</v>
      </c>
      <c r="K68" s="1" t="s">
        <v>50</v>
      </c>
      <c r="L68" s="1" t="s">
        <v>32</v>
      </c>
      <c r="M68" s="1" t="s">
        <v>447</v>
      </c>
      <c r="N68" s="1">
        <v>34</v>
      </c>
      <c r="O68" s="1" t="s">
        <v>16</v>
      </c>
      <c r="P68" s="1" t="s">
        <v>145</v>
      </c>
      <c r="Q68" s="3" t="s">
        <v>17</v>
      </c>
      <c r="R68" s="9" t="s">
        <v>148</v>
      </c>
      <c r="S68" s="3" t="s">
        <v>27</v>
      </c>
      <c r="T68" s="1" t="s">
        <v>34</v>
      </c>
      <c r="U68" s="1" t="s">
        <v>448</v>
      </c>
      <c r="V68" s="1" t="s">
        <v>449</v>
      </c>
    </row>
    <row r="69" spans="1:22" x14ac:dyDescent="0.3">
      <c r="A69" s="1" t="s">
        <v>67</v>
      </c>
      <c r="B69" s="1" t="s">
        <v>18</v>
      </c>
      <c r="C69" s="1" t="s">
        <v>44</v>
      </c>
      <c r="D69" s="1" t="s">
        <v>105</v>
      </c>
      <c r="E69" s="1" t="s">
        <v>374</v>
      </c>
      <c r="F69" s="3">
        <v>1</v>
      </c>
      <c r="G69" s="1" t="s">
        <v>50</v>
      </c>
      <c r="H69" s="1" t="s">
        <v>428</v>
      </c>
      <c r="I69" s="1" t="s">
        <v>89</v>
      </c>
      <c r="J69" s="1" t="s">
        <v>46</v>
      </c>
      <c r="K69" s="1" t="s">
        <v>48</v>
      </c>
      <c r="L69" s="1" t="s">
        <v>32</v>
      </c>
      <c r="M69" s="1" t="s">
        <v>210</v>
      </c>
      <c r="N69" s="1">
        <v>32</v>
      </c>
      <c r="O69" s="1" t="s">
        <v>16</v>
      </c>
      <c r="P69" s="1" t="s">
        <v>145</v>
      </c>
      <c r="Q69" s="3" t="s">
        <v>17</v>
      </c>
      <c r="R69" s="9" t="s">
        <v>148</v>
      </c>
      <c r="S69" s="3" t="s">
        <v>27</v>
      </c>
      <c r="T69" s="1" t="s">
        <v>34</v>
      </c>
      <c r="U69" s="1" t="s">
        <v>450</v>
      </c>
      <c r="V69" s="1" t="s">
        <v>451</v>
      </c>
    </row>
    <row r="70" spans="1:22" x14ac:dyDescent="0.3">
      <c r="A70" s="1" t="s">
        <v>67</v>
      </c>
      <c r="B70" s="1" t="s">
        <v>18</v>
      </c>
      <c r="C70" s="1" t="s">
        <v>44</v>
      </c>
      <c r="D70" s="1" t="s">
        <v>105</v>
      </c>
      <c r="E70" s="1" t="s">
        <v>374</v>
      </c>
      <c r="F70" s="3">
        <v>1</v>
      </c>
      <c r="G70" s="1" t="s">
        <v>50</v>
      </c>
      <c r="H70" s="1" t="s">
        <v>428</v>
      </c>
      <c r="I70" s="1" t="s">
        <v>89</v>
      </c>
      <c r="J70" s="1" t="s">
        <v>46</v>
      </c>
      <c r="K70" s="1" t="s">
        <v>49</v>
      </c>
      <c r="L70" s="1" t="s">
        <v>32</v>
      </c>
      <c r="M70" s="1" t="s">
        <v>210</v>
      </c>
      <c r="N70" s="1">
        <v>16</v>
      </c>
      <c r="O70" s="1" t="s">
        <v>16</v>
      </c>
      <c r="P70" s="1" t="s">
        <v>145</v>
      </c>
      <c r="Q70" s="3" t="s">
        <v>17</v>
      </c>
      <c r="R70" s="9" t="s">
        <v>148</v>
      </c>
      <c r="S70" s="3" t="s">
        <v>27</v>
      </c>
      <c r="T70" s="1" t="s">
        <v>34</v>
      </c>
      <c r="U70" s="1" t="s">
        <v>452</v>
      </c>
      <c r="V70" s="1" t="s">
        <v>197</v>
      </c>
    </row>
    <row r="71" spans="1:22" x14ac:dyDescent="0.3">
      <c r="A71" s="1" t="s">
        <v>94</v>
      </c>
      <c r="B71" s="1" t="s">
        <v>20</v>
      </c>
      <c r="C71" s="1" t="s">
        <v>42</v>
      </c>
      <c r="D71" s="1" t="s">
        <v>79</v>
      </c>
      <c r="E71" s="1" t="s">
        <v>374</v>
      </c>
      <c r="F71" s="3">
        <v>1</v>
      </c>
      <c r="G71" s="1" t="s">
        <v>50</v>
      </c>
      <c r="H71" s="1" t="s">
        <v>428</v>
      </c>
      <c r="I71" s="1" t="s">
        <v>30</v>
      </c>
      <c r="J71" s="1" t="s">
        <v>59</v>
      </c>
      <c r="K71" s="1" t="s">
        <v>50</v>
      </c>
      <c r="L71" s="1" t="s">
        <v>32</v>
      </c>
      <c r="M71" s="1" t="s">
        <v>80</v>
      </c>
      <c r="N71" s="1">
        <v>30</v>
      </c>
      <c r="O71" s="1" t="s">
        <v>16</v>
      </c>
      <c r="P71" s="1" t="s">
        <v>145</v>
      </c>
      <c r="Q71" s="3" t="s">
        <v>17</v>
      </c>
      <c r="R71" s="9" t="s">
        <v>148</v>
      </c>
      <c r="S71" s="3" t="s">
        <v>27</v>
      </c>
      <c r="T71" s="1" t="s">
        <v>36</v>
      </c>
      <c r="U71" s="1" t="s">
        <v>453</v>
      </c>
      <c r="V71" s="1" t="s">
        <v>274</v>
      </c>
    </row>
    <row r="72" spans="1:22" x14ac:dyDescent="0.3">
      <c r="A72" s="1" t="s">
        <v>91</v>
      </c>
      <c r="B72" s="1" t="s">
        <v>38</v>
      </c>
      <c r="C72" s="1" t="s">
        <v>38</v>
      </c>
      <c r="D72" s="1" t="s">
        <v>38</v>
      </c>
      <c r="E72" s="1" t="s">
        <v>374</v>
      </c>
      <c r="F72" s="3">
        <v>1</v>
      </c>
      <c r="G72" s="1" t="s">
        <v>72</v>
      </c>
      <c r="H72" s="1" t="s">
        <v>454</v>
      </c>
      <c r="I72" s="1" t="s">
        <v>30</v>
      </c>
      <c r="J72" s="1" t="s">
        <v>48</v>
      </c>
      <c r="K72" s="1" t="s">
        <v>52</v>
      </c>
      <c r="L72" s="1" t="s">
        <v>32</v>
      </c>
      <c r="M72" s="1" t="s">
        <v>39</v>
      </c>
      <c r="N72" s="1">
        <v>16</v>
      </c>
      <c r="O72" s="1" t="s">
        <v>16</v>
      </c>
      <c r="P72" s="1" t="s">
        <v>145</v>
      </c>
      <c r="Q72" s="3" t="s">
        <v>17</v>
      </c>
      <c r="R72" s="9" t="s">
        <v>47</v>
      </c>
      <c r="S72" s="3" t="s">
        <v>27</v>
      </c>
      <c r="T72" s="1" t="s">
        <v>34</v>
      </c>
      <c r="U72" s="1" t="s">
        <v>342</v>
      </c>
      <c r="V72" s="1" t="s">
        <v>343</v>
      </c>
    </row>
    <row r="73" spans="1:22" x14ac:dyDescent="0.3">
      <c r="A73" s="1" t="s">
        <v>94</v>
      </c>
      <c r="B73" s="1" t="s">
        <v>20</v>
      </c>
      <c r="C73" s="1" t="s">
        <v>42</v>
      </c>
      <c r="D73" s="1" t="s">
        <v>79</v>
      </c>
      <c r="E73" s="1" t="s">
        <v>374</v>
      </c>
      <c r="F73" s="3">
        <v>1</v>
      </c>
      <c r="G73" s="1" t="s">
        <v>72</v>
      </c>
      <c r="H73" s="1" t="s">
        <v>454</v>
      </c>
      <c r="I73" s="1" t="s">
        <v>30</v>
      </c>
      <c r="J73" s="1" t="s">
        <v>49</v>
      </c>
      <c r="K73" s="1" t="s">
        <v>47</v>
      </c>
      <c r="L73" s="1" t="s">
        <v>32</v>
      </c>
      <c r="M73" s="1" t="s">
        <v>137</v>
      </c>
      <c r="N73" s="1">
        <v>21</v>
      </c>
      <c r="O73" s="1" t="s">
        <v>16</v>
      </c>
      <c r="P73" s="1" t="s">
        <v>145</v>
      </c>
      <c r="Q73" s="3" t="s">
        <v>17</v>
      </c>
      <c r="R73" s="9" t="s">
        <v>157</v>
      </c>
      <c r="S73" s="3" t="s">
        <v>27</v>
      </c>
      <c r="T73" s="1" t="s">
        <v>34</v>
      </c>
      <c r="U73" s="1" t="s">
        <v>455</v>
      </c>
      <c r="V73" s="1" t="s">
        <v>302</v>
      </c>
    </row>
    <row r="74" spans="1:22" x14ac:dyDescent="0.3">
      <c r="A74" s="1" t="s">
        <v>72</v>
      </c>
      <c r="B74" s="1" t="s">
        <v>18</v>
      </c>
      <c r="C74" s="1" t="s">
        <v>19</v>
      </c>
      <c r="D74" s="1" t="s">
        <v>182</v>
      </c>
      <c r="E74" s="1" t="s">
        <v>374</v>
      </c>
      <c r="F74" s="3">
        <v>1</v>
      </c>
      <c r="G74" s="1" t="s">
        <v>72</v>
      </c>
      <c r="H74" s="1" t="s">
        <v>454</v>
      </c>
      <c r="I74" s="1" t="s">
        <v>147</v>
      </c>
      <c r="J74" s="1" t="s">
        <v>64</v>
      </c>
      <c r="K74" s="1" t="s">
        <v>49</v>
      </c>
      <c r="L74" s="1" t="s">
        <v>32</v>
      </c>
      <c r="M74" s="1" t="s">
        <v>286</v>
      </c>
      <c r="N74" s="1">
        <v>20</v>
      </c>
      <c r="O74" s="1" t="s">
        <v>16</v>
      </c>
      <c r="P74" s="1" t="s">
        <v>145</v>
      </c>
      <c r="Q74" s="3" t="s">
        <v>17</v>
      </c>
      <c r="R74" s="9" t="s">
        <v>148</v>
      </c>
      <c r="S74" s="3" t="s">
        <v>27</v>
      </c>
      <c r="T74" s="1" t="s">
        <v>34</v>
      </c>
      <c r="U74" s="1" t="s">
        <v>456</v>
      </c>
      <c r="V74" s="1" t="s">
        <v>324</v>
      </c>
    </row>
    <row r="75" spans="1:22" x14ac:dyDescent="0.3">
      <c r="A75" s="1" t="s">
        <v>72</v>
      </c>
      <c r="B75" s="1" t="s">
        <v>18</v>
      </c>
      <c r="C75" s="1" t="s">
        <v>19</v>
      </c>
      <c r="D75" s="1" t="s">
        <v>182</v>
      </c>
      <c r="E75" s="1" t="s">
        <v>374</v>
      </c>
      <c r="F75" s="3">
        <v>1</v>
      </c>
      <c r="G75" s="1" t="s">
        <v>72</v>
      </c>
      <c r="H75" s="1" t="s">
        <v>454</v>
      </c>
      <c r="I75" s="1" t="s">
        <v>147</v>
      </c>
      <c r="J75" s="1" t="s">
        <v>64</v>
      </c>
      <c r="K75" s="1" t="s">
        <v>59</v>
      </c>
      <c r="L75" s="1" t="s">
        <v>32</v>
      </c>
      <c r="M75" s="1" t="s">
        <v>286</v>
      </c>
      <c r="N75" s="1">
        <v>32</v>
      </c>
      <c r="O75" s="1" t="s">
        <v>16</v>
      </c>
      <c r="P75" s="1" t="s">
        <v>145</v>
      </c>
      <c r="Q75" s="3" t="s">
        <v>17</v>
      </c>
      <c r="R75" s="9" t="s">
        <v>148</v>
      </c>
      <c r="S75" s="3" t="s">
        <v>27</v>
      </c>
      <c r="T75" s="1" t="s">
        <v>34</v>
      </c>
      <c r="U75" s="1" t="s">
        <v>457</v>
      </c>
      <c r="V75" s="1" t="s">
        <v>329</v>
      </c>
    </row>
    <row r="76" spans="1:22" x14ac:dyDescent="0.3">
      <c r="A76" s="1" t="s">
        <v>72</v>
      </c>
      <c r="B76" s="1" t="s">
        <v>18</v>
      </c>
      <c r="C76" s="1" t="s">
        <v>19</v>
      </c>
      <c r="D76" s="1" t="s">
        <v>182</v>
      </c>
      <c r="E76" s="1" t="s">
        <v>374</v>
      </c>
      <c r="F76" s="3">
        <v>1</v>
      </c>
      <c r="G76" s="1" t="s">
        <v>72</v>
      </c>
      <c r="H76" s="1" t="s">
        <v>454</v>
      </c>
      <c r="I76" s="1" t="s">
        <v>147</v>
      </c>
      <c r="J76" s="1" t="s">
        <v>64</v>
      </c>
      <c r="K76" s="1" t="s">
        <v>56</v>
      </c>
      <c r="L76" s="1" t="s">
        <v>32</v>
      </c>
      <c r="M76" s="1" t="s">
        <v>286</v>
      </c>
      <c r="N76" s="1">
        <v>33</v>
      </c>
      <c r="O76" s="1" t="s">
        <v>16</v>
      </c>
      <c r="P76" s="1" t="s">
        <v>145</v>
      </c>
      <c r="Q76" s="3" t="s">
        <v>17</v>
      </c>
      <c r="R76" s="9" t="s">
        <v>148</v>
      </c>
      <c r="S76" s="3" t="s">
        <v>27</v>
      </c>
      <c r="T76" s="1" t="s">
        <v>34</v>
      </c>
      <c r="U76" s="1" t="s">
        <v>458</v>
      </c>
      <c r="V76" s="1" t="s">
        <v>244</v>
      </c>
    </row>
    <row r="77" spans="1:22" x14ac:dyDescent="0.3">
      <c r="A77" s="1" t="s">
        <v>90</v>
      </c>
      <c r="B77" s="1" t="s">
        <v>20</v>
      </c>
      <c r="C77" s="1" t="s">
        <v>29</v>
      </c>
      <c r="D77" s="1" t="s">
        <v>31</v>
      </c>
      <c r="E77" s="1" t="s">
        <v>374</v>
      </c>
      <c r="F77" s="3">
        <v>1</v>
      </c>
      <c r="G77" s="1" t="s">
        <v>72</v>
      </c>
      <c r="H77" s="1" t="s">
        <v>454</v>
      </c>
      <c r="I77" s="1" t="s">
        <v>147</v>
      </c>
      <c r="J77" s="1" t="s">
        <v>61</v>
      </c>
      <c r="K77" s="1" t="s">
        <v>59</v>
      </c>
      <c r="L77" s="1" t="s">
        <v>32</v>
      </c>
      <c r="M77" s="1" t="s">
        <v>180</v>
      </c>
      <c r="N77" s="1">
        <v>20</v>
      </c>
      <c r="O77" s="1" t="s">
        <v>16</v>
      </c>
      <c r="P77" s="1" t="s">
        <v>145</v>
      </c>
      <c r="Q77" s="3" t="s">
        <v>17</v>
      </c>
      <c r="R77" s="9" t="s">
        <v>148</v>
      </c>
      <c r="S77" s="3" t="s">
        <v>27</v>
      </c>
      <c r="T77" s="1" t="s">
        <v>34</v>
      </c>
      <c r="U77" s="1" t="s">
        <v>459</v>
      </c>
      <c r="V77" s="1" t="s">
        <v>240</v>
      </c>
    </row>
    <row r="78" spans="1:22" x14ac:dyDescent="0.3">
      <c r="A78" s="1" t="s">
        <v>291</v>
      </c>
      <c r="B78" s="1" t="s">
        <v>20</v>
      </c>
      <c r="C78" s="1" t="s">
        <v>29</v>
      </c>
      <c r="D78" s="1" t="s">
        <v>292</v>
      </c>
      <c r="E78" s="1" t="s">
        <v>374</v>
      </c>
      <c r="F78" s="3">
        <v>1</v>
      </c>
      <c r="G78" s="1" t="s">
        <v>72</v>
      </c>
      <c r="H78" s="1" t="s">
        <v>454</v>
      </c>
      <c r="I78" s="1" t="s">
        <v>30</v>
      </c>
      <c r="J78" s="1" t="s">
        <v>46</v>
      </c>
      <c r="K78" s="1" t="s">
        <v>49</v>
      </c>
      <c r="L78" s="1" t="s">
        <v>32</v>
      </c>
      <c r="M78" s="1" t="s">
        <v>322</v>
      </c>
      <c r="N78" s="1">
        <v>26</v>
      </c>
      <c r="O78" s="1" t="s">
        <v>16</v>
      </c>
      <c r="P78" s="1" t="s">
        <v>145</v>
      </c>
      <c r="Q78" s="3" t="s">
        <v>17</v>
      </c>
      <c r="R78" s="9" t="s">
        <v>46</v>
      </c>
      <c r="S78" s="3" t="s">
        <v>27</v>
      </c>
      <c r="T78" s="1" t="s">
        <v>34</v>
      </c>
      <c r="U78" s="1" t="s">
        <v>460</v>
      </c>
      <c r="V78" s="1" t="s">
        <v>461</v>
      </c>
    </row>
    <row r="79" spans="1:22" x14ac:dyDescent="0.3">
      <c r="A79" s="1" t="s">
        <v>108</v>
      </c>
      <c r="B79" s="1" t="s">
        <v>20</v>
      </c>
      <c r="C79" s="1" t="s">
        <v>29</v>
      </c>
      <c r="D79" s="1" t="s">
        <v>109</v>
      </c>
      <c r="E79" s="1" t="s">
        <v>374</v>
      </c>
      <c r="F79" s="3">
        <v>1</v>
      </c>
      <c r="G79" s="1" t="s">
        <v>72</v>
      </c>
      <c r="H79" s="1" t="s">
        <v>454</v>
      </c>
      <c r="I79" s="1" t="s">
        <v>147</v>
      </c>
      <c r="J79" s="1" t="s">
        <v>48</v>
      </c>
      <c r="K79" s="1" t="s">
        <v>61</v>
      </c>
      <c r="L79" s="1" t="s">
        <v>32</v>
      </c>
      <c r="M79" s="1" t="s">
        <v>110</v>
      </c>
      <c r="N79" s="1">
        <v>41</v>
      </c>
      <c r="O79" s="1" t="s">
        <v>16</v>
      </c>
      <c r="P79" s="1" t="s">
        <v>145</v>
      </c>
      <c r="Q79" s="3" t="s">
        <v>17</v>
      </c>
      <c r="R79" s="9" t="s">
        <v>46</v>
      </c>
      <c r="S79" s="3" t="s">
        <v>27</v>
      </c>
      <c r="T79" s="1" t="s">
        <v>34</v>
      </c>
      <c r="U79" s="1" t="s">
        <v>185</v>
      </c>
      <c r="V79" s="1" t="s">
        <v>186</v>
      </c>
    </row>
    <row r="80" spans="1:22" x14ac:dyDescent="0.3">
      <c r="A80" s="1" t="s">
        <v>108</v>
      </c>
      <c r="B80" s="1" t="s">
        <v>20</v>
      </c>
      <c r="C80" s="1" t="s">
        <v>29</v>
      </c>
      <c r="D80" s="1" t="s">
        <v>109</v>
      </c>
      <c r="E80" s="1" t="s">
        <v>374</v>
      </c>
      <c r="F80" s="3">
        <v>1</v>
      </c>
      <c r="G80" s="1" t="s">
        <v>72</v>
      </c>
      <c r="H80" s="1" t="s">
        <v>454</v>
      </c>
      <c r="I80" s="1" t="s">
        <v>147</v>
      </c>
      <c r="J80" s="1" t="s">
        <v>48</v>
      </c>
      <c r="K80" s="1" t="s">
        <v>50</v>
      </c>
      <c r="L80" s="1" t="s">
        <v>32</v>
      </c>
      <c r="M80" s="1" t="s">
        <v>110</v>
      </c>
      <c r="N80" s="1">
        <v>34</v>
      </c>
      <c r="O80" s="1" t="s">
        <v>16</v>
      </c>
      <c r="P80" s="1" t="s">
        <v>145</v>
      </c>
      <c r="Q80" s="3" t="s">
        <v>17</v>
      </c>
      <c r="R80" s="9" t="s">
        <v>46</v>
      </c>
      <c r="S80" s="3" t="s">
        <v>27</v>
      </c>
      <c r="T80" s="1" t="s">
        <v>34</v>
      </c>
      <c r="U80" s="1" t="s">
        <v>230</v>
      </c>
      <c r="V80" s="1" t="s">
        <v>231</v>
      </c>
    </row>
    <row r="81" spans="1:22" x14ac:dyDescent="0.3">
      <c r="A81" s="1" t="s">
        <v>108</v>
      </c>
      <c r="B81" s="1" t="s">
        <v>20</v>
      </c>
      <c r="C81" s="1" t="s">
        <v>29</v>
      </c>
      <c r="D81" s="1" t="s">
        <v>109</v>
      </c>
      <c r="E81" s="1" t="s">
        <v>374</v>
      </c>
      <c r="F81" s="3">
        <v>1</v>
      </c>
      <c r="G81" s="1" t="s">
        <v>72</v>
      </c>
      <c r="H81" s="1" t="s">
        <v>454</v>
      </c>
      <c r="I81" s="1" t="s">
        <v>268</v>
      </c>
      <c r="J81" s="1" t="s">
        <v>49</v>
      </c>
      <c r="K81" s="1" t="s">
        <v>47</v>
      </c>
      <c r="L81" s="1" t="s">
        <v>32</v>
      </c>
      <c r="M81" s="1" t="s">
        <v>164</v>
      </c>
      <c r="N81" s="1">
        <v>42</v>
      </c>
      <c r="O81" s="1" t="s">
        <v>16</v>
      </c>
      <c r="P81" s="1" t="s">
        <v>145</v>
      </c>
      <c r="Q81" s="3" t="s">
        <v>17</v>
      </c>
      <c r="R81" s="9" t="s">
        <v>46</v>
      </c>
      <c r="S81" s="3" t="s">
        <v>27</v>
      </c>
      <c r="T81" s="1" t="s">
        <v>34</v>
      </c>
      <c r="U81" s="1" t="s">
        <v>187</v>
      </c>
      <c r="V81" s="1" t="s">
        <v>188</v>
      </c>
    </row>
    <row r="82" spans="1:22" x14ac:dyDescent="0.3">
      <c r="A82" s="1" t="s">
        <v>72</v>
      </c>
      <c r="B82" s="1" t="s">
        <v>18</v>
      </c>
      <c r="C82" s="1" t="s">
        <v>19</v>
      </c>
      <c r="D82" s="1" t="s">
        <v>182</v>
      </c>
      <c r="E82" s="1" t="s">
        <v>374</v>
      </c>
      <c r="F82" s="3">
        <v>1</v>
      </c>
      <c r="G82" s="1" t="s">
        <v>72</v>
      </c>
      <c r="H82" s="1" t="s">
        <v>454</v>
      </c>
      <c r="I82" s="1" t="s">
        <v>147</v>
      </c>
      <c r="J82" s="1" t="s">
        <v>64</v>
      </c>
      <c r="K82" s="1" t="s">
        <v>72</v>
      </c>
      <c r="L82" s="1" t="s">
        <v>32</v>
      </c>
      <c r="M82" s="1" t="s">
        <v>286</v>
      </c>
      <c r="N82" s="1">
        <v>49</v>
      </c>
      <c r="O82" s="1" t="s">
        <v>16</v>
      </c>
      <c r="P82" s="1" t="s">
        <v>145</v>
      </c>
      <c r="Q82" s="3" t="s">
        <v>17</v>
      </c>
      <c r="R82" s="9" t="s">
        <v>148</v>
      </c>
      <c r="S82" s="3" t="s">
        <v>27</v>
      </c>
      <c r="T82" s="1" t="s">
        <v>34</v>
      </c>
      <c r="U82" s="1" t="s">
        <v>462</v>
      </c>
      <c r="V82" s="1" t="s">
        <v>463</v>
      </c>
    </row>
    <row r="83" spans="1:22" x14ac:dyDescent="0.3">
      <c r="A83" s="1" t="s">
        <v>91</v>
      </c>
      <c r="B83" s="1" t="s">
        <v>38</v>
      </c>
      <c r="C83" s="1" t="s">
        <v>38</v>
      </c>
      <c r="D83" s="1" t="s">
        <v>38</v>
      </c>
      <c r="E83" s="1" t="s">
        <v>374</v>
      </c>
      <c r="F83" s="3">
        <v>1</v>
      </c>
      <c r="G83" s="1" t="s">
        <v>63</v>
      </c>
      <c r="H83" s="1" t="s">
        <v>464</v>
      </c>
      <c r="I83" s="1" t="s">
        <v>30</v>
      </c>
      <c r="J83" s="1" t="s">
        <v>48</v>
      </c>
      <c r="K83" s="1" t="s">
        <v>55</v>
      </c>
      <c r="L83" s="1" t="s">
        <v>32</v>
      </c>
      <c r="M83" s="1" t="s">
        <v>39</v>
      </c>
      <c r="N83" s="1">
        <v>20</v>
      </c>
      <c r="O83" s="1" t="s">
        <v>16</v>
      </c>
      <c r="P83" s="1" t="s">
        <v>145</v>
      </c>
      <c r="Q83" s="3" t="s">
        <v>17</v>
      </c>
      <c r="R83" s="9" t="s">
        <v>47</v>
      </c>
      <c r="S83" s="3" t="s">
        <v>27</v>
      </c>
      <c r="T83" s="1" t="s">
        <v>34</v>
      </c>
      <c r="U83" s="1" t="s">
        <v>465</v>
      </c>
      <c r="V83" s="1" t="s">
        <v>466</v>
      </c>
    </row>
    <row r="84" spans="1:22" x14ac:dyDescent="0.3">
      <c r="A84" s="1" t="s">
        <v>291</v>
      </c>
      <c r="B84" s="1" t="s">
        <v>20</v>
      </c>
      <c r="C84" s="1" t="s">
        <v>29</v>
      </c>
      <c r="D84" s="1" t="s">
        <v>292</v>
      </c>
      <c r="E84" s="1" t="s">
        <v>374</v>
      </c>
      <c r="F84" s="3">
        <v>1</v>
      </c>
      <c r="G84" s="1" t="s">
        <v>63</v>
      </c>
      <c r="H84" s="1" t="s">
        <v>464</v>
      </c>
      <c r="I84" s="1" t="s">
        <v>30</v>
      </c>
      <c r="J84" s="1" t="s">
        <v>49</v>
      </c>
      <c r="K84" s="1" t="s">
        <v>46</v>
      </c>
      <c r="L84" s="1" t="s">
        <v>32</v>
      </c>
      <c r="M84" s="1" t="s">
        <v>322</v>
      </c>
      <c r="N84" s="1">
        <v>30</v>
      </c>
      <c r="O84" s="1" t="s">
        <v>16</v>
      </c>
      <c r="P84" s="1" t="s">
        <v>145</v>
      </c>
      <c r="Q84" s="3" t="s">
        <v>17</v>
      </c>
      <c r="R84" s="9" t="s">
        <v>46</v>
      </c>
      <c r="S84" s="3" t="s">
        <v>27</v>
      </c>
      <c r="T84" s="1" t="s">
        <v>34</v>
      </c>
      <c r="U84" s="1" t="s">
        <v>467</v>
      </c>
      <c r="V84" s="1" t="s">
        <v>318</v>
      </c>
    </row>
    <row r="85" spans="1:22" x14ac:dyDescent="0.3">
      <c r="A85" s="1" t="s">
        <v>91</v>
      </c>
      <c r="B85" s="1" t="s">
        <v>38</v>
      </c>
      <c r="C85" s="1" t="s">
        <v>38</v>
      </c>
      <c r="D85" s="1" t="s">
        <v>38</v>
      </c>
      <c r="E85" s="1" t="s">
        <v>374</v>
      </c>
      <c r="F85" s="3">
        <v>1</v>
      </c>
      <c r="G85" s="1" t="s">
        <v>63</v>
      </c>
      <c r="H85" s="1" t="s">
        <v>464</v>
      </c>
      <c r="I85" s="1" t="s">
        <v>30</v>
      </c>
      <c r="J85" s="1" t="s">
        <v>56</v>
      </c>
      <c r="K85" s="1" t="s">
        <v>46</v>
      </c>
      <c r="L85" s="1" t="s">
        <v>32</v>
      </c>
      <c r="M85" s="1" t="s">
        <v>39</v>
      </c>
      <c r="N85" s="1">
        <v>22</v>
      </c>
      <c r="O85" s="1" t="s">
        <v>16</v>
      </c>
      <c r="P85" s="1" t="s">
        <v>145</v>
      </c>
      <c r="Q85" s="3" t="s">
        <v>17</v>
      </c>
      <c r="R85" s="9" t="s">
        <v>47</v>
      </c>
      <c r="S85" s="3" t="s">
        <v>27</v>
      </c>
      <c r="T85" s="1" t="s">
        <v>34</v>
      </c>
      <c r="U85" s="1" t="s">
        <v>468</v>
      </c>
      <c r="V85" s="1" t="s">
        <v>321</v>
      </c>
    </row>
    <row r="86" spans="1:22" x14ac:dyDescent="0.3">
      <c r="A86" s="1" t="s">
        <v>108</v>
      </c>
      <c r="B86" s="1" t="s">
        <v>20</v>
      </c>
      <c r="C86" s="1" t="s">
        <v>29</v>
      </c>
      <c r="D86" s="1" t="s">
        <v>109</v>
      </c>
      <c r="E86" s="1" t="s">
        <v>374</v>
      </c>
      <c r="F86" s="3">
        <v>1</v>
      </c>
      <c r="G86" s="1" t="s">
        <v>63</v>
      </c>
      <c r="H86" s="1" t="s">
        <v>464</v>
      </c>
      <c r="I86" s="1" t="s">
        <v>147</v>
      </c>
      <c r="J86" s="1" t="s">
        <v>47</v>
      </c>
      <c r="K86" s="1" t="s">
        <v>63</v>
      </c>
      <c r="L86" s="1" t="s">
        <v>32</v>
      </c>
      <c r="M86" s="1" t="s">
        <v>110</v>
      </c>
      <c r="N86" s="1">
        <v>28</v>
      </c>
      <c r="O86" s="1" t="s">
        <v>16</v>
      </c>
      <c r="P86" s="1" t="s">
        <v>145</v>
      </c>
      <c r="Q86" s="3" t="s">
        <v>17</v>
      </c>
      <c r="R86" s="9" t="s">
        <v>46</v>
      </c>
      <c r="S86" s="3" t="s">
        <v>27</v>
      </c>
      <c r="T86" s="1" t="s">
        <v>34</v>
      </c>
      <c r="U86" s="1" t="s">
        <v>150</v>
      </c>
      <c r="V86" s="1" t="s">
        <v>151</v>
      </c>
    </row>
    <row r="87" spans="1:22" x14ac:dyDescent="0.3">
      <c r="A87" s="1" t="s">
        <v>108</v>
      </c>
      <c r="B87" s="1" t="s">
        <v>20</v>
      </c>
      <c r="C87" s="1" t="s">
        <v>29</v>
      </c>
      <c r="D87" s="1" t="s">
        <v>109</v>
      </c>
      <c r="E87" s="1" t="s">
        <v>374</v>
      </c>
      <c r="F87" s="3">
        <v>1</v>
      </c>
      <c r="G87" s="1" t="s">
        <v>63</v>
      </c>
      <c r="H87" s="1" t="s">
        <v>464</v>
      </c>
      <c r="I87" s="1" t="s">
        <v>147</v>
      </c>
      <c r="J87" s="1" t="s">
        <v>47</v>
      </c>
      <c r="K87" s="1" t="s">
        <v>62</v>
      </c>
      <c r="L87" s="1" t="s">
        <v>32</v>
      </c>
      <c r="M87" s="1" t="s">
        <v>110</v>
      </c>
      <c r="N87" s="1">
        <v>46</v>
      </c>
      <c r="O87" s="1" t="s">
        <v>16</v>
      </c>
      <c r="P87" s="1" t="s">
        <v>145</v>
      </c>
      <c r="Q87" s="3" t="s">
        <v>17</v>
      </c>
      <c r="R87" s="9" t="s">
        <v>46</v>
      </c>
      <c r="S87" s="3" t="s">
        <v>27</v>
      </c>
      <c r="T87" s="1" t="s">
        <v>34</v>
      </c>
      <c r="U87" s="1" t="s">
        <v>162</v>
      </c>
      <c r="V87" s="1" t="s">
        <v>163</v>
      </c>
    </row>
    <row r="88" spans="1:22" x14ac:dyDescent="0.3">
      <c r="A88" s="1" t="s">
        <v>108</v>
      </c>
      <c r="B88" s="1" t="s">
        <v>20</v>
      </c>
      <c r="C88" s="1" t="s">
        <v>29</v>
      </c>
      <c r="D88" s="1" t="s">
        <v>109</v>
      </c>
      <c r="E88" s="1" t="s">
        <v>374</v>
      </c>
      <c r="F88" s="3">
        <v>1</v>
      </c>
      <c r="G88" s="1" t="s">
        <v>63</v>
      </c>
      <c r="H88" s="1" t="s">
        <v>464</v>
      </c>
      <c r="I88" s="1" t="s">
        <v>147</v>
      </c>
      <c r="J88" s="1" t="s">
        <v>47</v>
      </c>
      <c r="K88" s="1" t="s">
        <v>76</v>
      </c>
      <c r="L88" s="1" t="s">
        <v>32</v>
      </c>
      <c r="M88" s="1" t="s">
        <v>110</v>
      </c>
      <c r="N88" s="1">
        <v>33</v>
      </c>
      <c r="O88" s="1" t="s">
        <v>16</v>
      </c>
      <c r="P88" s="1" t="s">
        <v>145</v>
      </c>
      <c r="Q88" s="3" t="s">
        <v>17</v>
      </c>
      <c r="R88" s="9" t="s">
        <v>46</v>
      </c>
      <c r="S88" s="3" t="s">
        <v>27</v>
      </c>
      <c r="T88" s="1" t="s">
        <v>34</v>
      </c>
      <c r="U88" s="1" t="s">
        <v>213</v>
      </c>
      <c r="V88" s="1" t="s">
        <v>214</v>
      </c>
    </row>
    <row r="89" spans="1:22" x14ac:dyDescent="0.3">
      <c r="A89" s="1" t="s">
        <v>108</v>
      </c>
      <c r="B89" s="1" t="s">
        <v>20</v>
      </c>
      <c r="C89" s="1" t="s">
        <v>29</v>
      </c>
      <c r="D89" s="1" t="s">
        <v>109</v>
      </c>
      <c r="E89" s="1" t="s">
        <v>374</v>
      </c>
      <c r="F89" s="3">
        <v>1</v>
      </c>
      <c r="G89" s="1" t="s">
        <v>63</v>
      </c>
      <c r="H89" s="1" t="s">
        <v>464</v>
      </c>
      <c r="I89" s="1" t="s">
        <v>147</v>
      </c>
      <c r="J89" s="1" t="s">
        <v>47</v>
      </c>
      <c r="K89" s="1" t="s">
        <v>64</v>
      </c>
      <c r="L89" s="1" t="s">
        <v>32</v>
      </c>
      <c r="M89" s="1" t="s">
        <v>110</v>
      </c>
      <c r="N89" s="1">
        <v>33</v>
      </c>
      <c r="O89" s="1" t="s">
        <v>16</v>
      </c>
      <c r="P89" s="1" t="s">
        <v>145</v>
      </c>
      <c r="Q89" s="3" t="s">
        <v>17</v>
      </c>
      <c r="R89" s="9" t="s">
        <v>46</v>
      </c>
      <c r="S89" s="3" t="s">
        <v>27</v>
      </c>
      <c r="T89" s="1" t="s">
        <v>34</v>
      </c>
      <c r="U89" s="1" t="s">
        <v>469</v>
      </c>
      <c r="V89" s="1" t="s">
        <v>195</v>
      </c>
    </row>
    <row r="90" spans="1:22" x14ac:dyDescent="0.3">
      <c r="A90" s="1" t="s">
        <v>108</v>
      </c>
      <c r="B90" s="1" t="s">
        <v>20</v>
      </c>
      <c r="C90" s="1" t="s">
        <v>29</v>
      </c>
      <c r="D90" s="1" t="s">
        <v>109</v>
      </c>
      <c r="E90" s="1" t="s">
        <v>374</v>
      </c>
      <c r="F90" s="3">
        <v>1</v>
      </c>
      <c r="G90" s="1" t="s">
        <v>63</v>
      </c>
      <c r="H90" s="1" t="s">
        <v>464</v>
      </c>
      <c r="I90" s="1" t="s">
        <v>147</v>
      </c>
      <c r="J90" s="1" t="s">
        <v>47</v>
      </c>
      <c r="K90" s="1" t="s">
        <v>68</v>
      </c>
      <c r="L90" s="1" t="s">
        <v>32</v>
      </c>
      <c r="M90" s="1" t="s">
        <v>110</v>
      </c>
      <c r="N90" s="1">
        <v>37</v>
      </c>
      <c r="O90" s="1" t="s">
        <v>16</v>
      </c>
      <c r="P90" s="1" t="s">
        <v>145</v>
      </c>
      <c r="Q90" s="3" t="s">
        <v>17</v>
      </c>
      <c r="R90" s="9" t="s">
        <v>46</v>
      </c>
      <c r="S90" s="3" t="s">
        <v>27</v>
      </c>
      <c r="T90" s="1" t="s">
        <v>34</v>
      </c>
      <c r="U90" s="1" t="s">
        <v>470</v>
      </c>
      <c r="V90" s="1" t="s">
        <v>330</v>
      </c>
    </row>
    <row r="91" spans="1:22" x14ac:dyDescent="0.3">
      <c r="A91" s="1" t="s">
        <v>46</v>
      </c>
      <c r="B91" s="1" t="s">
        <v>25</v>
      </c>
      <c r="C91" s="1" t="s">
        <v>26</v>
      </c>
      <c r="D91" s="1" t="s">
        <v>103</v>
      </c>
      <c r="E91" s="1" t="s">
        <v>374</v>
      </c>
      <c r="F91" s="3">
        <v>1</v>
      </c>
      <c r="G91" s="1" t="s">
        <v>62</v>
      </c>
      <c r="H91" s="1" t="s">
        <v>471</v>
      </c>
      <c r="I91" s="1" t="s">
        <v>147</v>
      </c>
      <c r="J91" s="1" t="s">
        <v>61</v>
      </c>
      <c r="K91" s="1" t="s">
        <v>46</v>
      </c>
      <c r="L91" s="1" t="s">
        <v>32</v>
      </c>
      <c r="M91" s="1" t="s">
        <v>194</v>
      </c>
      <c r="N91" s="1">
        <v>40</v>
      </c>
      <c r="O91" s="1" t="s">
        <v>16</v>
      </c>
      <c r="P91" s="1" t="s">
        <v>145</v>
      </c>
      <c r="Q91" s="3" t="s">
        <v>17</v>
      </c>
      <c r="R91" s="9" t="s">
        <v>46</v>
      </c>
      <c r="S91" s="3" t="s">
        <v>27</v>
      </c>
      <c r="T91" s="1" t="s">
        <v>34</v>
      </c>
      <c r="U91" s="1" t="s">
        <v>472</v>
      </c>
      <c r="V91" s="1" t="s">
        <v>473</v>
      </c>
    </row>
    <row r="92" spans="1:22" x14ac:dyDescent="0.3">
      <c r="A92" s="1" t="s">
        <v>291</v>
      </c>
      <c r="B92" s="1" t="s">
        <v>20</v>
      </c>
      <c r="C92" s="1" t="s">
        <v>29</v>
      </c>
      <c r="D92" s="1" t="s">
        <v>292</v>
      </c>
      <c r="E92" s="1" t="s">
        <v>374</v>
      </c>
      <c r="F92" s="3">
        <v>1</v>
      </c>
      <c r="G92" s="1" t="s">
        <v>76</v>
      </c>
      <c r="H92" s="1" t="s">
        <v>474</v>
      </c>
      <c r="I92" s="1" t="s">
        <v>147</v>
      </c>
      <c r="J92" s="1" t="s">
        <v>47</v>
      </c>
      <c r="K92" s="1" t="s">
        <v>46</v>
      </c>
      <c r="L92" s="1" t="s">
        <v>32</v>
      </c>
      <c r="M92" s="1" t="s">
        <v>322</v>
      </c>
      <c r="N92" s="1">
        <v>36</v>
      </c>
      <c r="O92" s="1" t="s">
        <v>16</v>
      </c>
      <c r="P92" s="1" t="s">
        <v>145</v>
      </c>
      <c r="Q92" s="3" t="s">
        <v>17</v>
      </c>
      <c r="R92" s="9" t="s">
        <v>46</v>
      </c>
      <c r="S92" s="3" t="s">
        <v>27</v>
      </c>
      <c r="T92" s="1" t="s">
        <v>34</v>
      </c>
      <c r="U92" s="1" t="s">
        <v>475</v>
      </c>
      <c r="V92" s="1" t="s">
        <v>476</v>
      </c>
    </row>
    <row r="93" spans="1:22" x14ac:dyDescent="0.3">
      <c r="A93" s="1" t="s">
        <v>291</v>
      </c>
      <c r="B93" s="1" t="s">
        <v>20</v>
      </c>
      <c r="C93" s="1" t="s">
        <v>29</v>
      </c>
      <c r="D93" s="1" t="s">
        <v>292</v>
      </c>
      <c r="E93" s="1" t="s">
        <v>374</v>
      </c>
      <c r="F93" s="3">
        <v>1</v>
      </c>
      <c r="G93" s="1" t="s">
        <v>76</v>
      </c>
      <c r="H93" s="1" t="s">
        <v>474</v>
      </c>
      <c r="I93" s="1" t="s">
        <v>147</v>
      </c>
      <c r="J93" s="1" t="s">
        <v>47</v>
      </c>
      <c r="K93" s="1" t="s">
        <v>47</v>
      </c>
      <c r="L93" s="1" t="s">
        <v>32</v>
      </c>
      <c r="M93" s="1" t="s">
        <v>322</v>
      </c>
      <c r="N93" s="1">
        <v>24</v>
      </c>
      <c r="O93" s="1" t="s">
        <v>16</v>
      </c>
      <c r="P93" s="1" t="s">
        <v>145</v>
      </c>
      <c r="Q93" s="3" t="s">
        <v>17</v>
      </c>
      <c r="R93" s="9" t="s">
        <v>46</v>
      </c>
      <c r="S93" s="3" t="s">
        <v>27</v>
      </c>
      <c r="T93" s="1" t="s">
        <v>34</v>
      </c>
      <c r="U93" s="1" t="s">
        <v>477</v>
      </c>
      <c r="V93" s="1" t="s">
        <v>358</v>
      </c>
    </row>
    <row r="94" spans="1:22" x14ac:dyDescent="0.3">
      <c r="A94" s="1" t="s">
        <v>71</v>
      </c>
      <c r="B94" s="1" t="s">
        <v>18</v>
      </c>
      <c r="C94" s="1" t="s">
        <v>19</v>
      </c>
      <c r="D94" s="1" t="s">
        <v>41</v>
      </c>
      <c r="E94" s="1" t="s">
        <v>374</v>
      </c>
      <c r="F94" s="3">
        <v>1</v>
      </c>
      <c r="G94" s="1" t="s">
        <v>76</v>
      </c>
      <c r="H94" s="1" t="s">
        <v>474</v>
      </c>
      <c r="I94" s="1" t="s">
        <v>147</v>
      </c>
      <c r="J94" s="1" t="s">
        <v>61</v>
      </c>
      <c r="K94" s="1" t="s">
        <v>69</v>
      </c>
      <c r="L94" s="1" t="s">
        <v>32</v>
      </c>
      <c r="M94" s="1" t="s">
        <v>271</v>
      </c>
      <c r="N94" s="1">
        <v>26</v>
      </c>
      <c r="O94" s="1" t="s">
        <v>16</v>
      </c>
      <c r="P94" s="1" t="s">
        <v>145</v>
      </c>
      <c r="Q94" s="3" t="s">
        <v>17</v>
      </c>
      <c r="R94" s="9" t="s">
        <v>46</v>
      </c>
      <c r="S94" s="3" t="s">
        <v>27</v>
      </c>
      <c r="T94" s="1" t="s">
        <v>34</v>
      </c>
      <c r="U94" s="1" t="s">
        <v>478</v>
      </c>
      <c r="V94" s="1" t="s">
        <v>276</v>
      </c>
    </row>
    <row r="95" spans="1:22" x14ac:dyDescent="0.3">
      <c r="A95" s="1" t="s">
        <v>91</v>
      </c>
      <c r="B95" s="1" t="s">
        <v>38</v>
      </c>
      <c r="C95" s="1" t="s">
        <v>38</v>
      </c>
      <c r="D95" s="1" t="s">
        <v>38</v>
      </c>
      <c r="E95" s="1" t="s">
        <v>374</v>
      </c>
      <c r="F95" s="3">
        <v>1</v>
      </c>
      <c r="G95" s="1" t="s">
        <v>76</v>
      </c>
      <c r="H95" s="1" t="s">
        <v>474</v>
      </c>
      <c r="I95" s="1" t="s">
        <v>30</v>
      </c>
      <c r="J95" s="1" t="s">
        <v>60</v>
      </c>
      <c r="K95" s="1" t="s">
        <v>46</v>
      </c>
      <c r="L95" s="1" t="s">
        <v>32</v>
      </c>
      <c r="M95" s="1" t="s">
        <v>39</v>
      </c>
      <c r="N95" s="1">
        <v>19</v>
      </c>
      <c r="O95" s="1" t="s">
        <v>16</v>
      </c>
      <c r="P95" s="1" t="s">
        <v>145</v>
      </c>
      <c r="Q95" s="3" t="s">
        <v>17</v>
      </c>
      <c r="R95" s="9" t="s">
        <v>46</v>
      </c>
      <c r="S95" s="3" t="s">
        <v>27</v>
      </c>
      <c r="T95" s="1" t="s">
        <v>34</v>
      </c>
      <c r="U95" s="1" t="s">
        <v>479</v>
      </c>
      <c r="V95" s="1" t="s">
        <v>480</v>
      </c>
    </row>
    <row r="96" spans="1:22" x14ac:dyDescent="0.3">
      <c r="A96" s="1" t="s">
        <v>291</v>
      </c>
      <c r="B96" s="1" t="s">
        <v>20</v>
      </c>
      <c r="C96" s="1" t="s">
        <v>29</v>
      </c>
      <c r="D96" s="1" t="s">
        <v>292</v>
      </c>
      <c r="E96" s="1" t="s">
        <v>374</v>
      </c>
      <c r="F96" s="3">
        <v>1</v>
      </c>
      <c r="G96" s="1" t="s">
        <v>76</v>
      </c>
      <c r="H96" s="1" t="s">
        <v>474</v>
      </c>
      <c r="I96" s="1" t="s">
        <v>147</v>
      </c>
      <c r="J96" s="1" t="s">
        <v>47</v>
      </c>
      <c r="K96" s="1" t="s">
        <v>48</v>
      </c>
      <c r="L96" s="1" t="s">
        <v>32</v>
      </c>
      <c r="M96" s="1" t="s">
        <v>322</v>
      </c>
      <c r="N96" s="1">
        <v>39</v>
      </c>
      <c r="O96" s="1" t="s">
        <v>16</v>
      </c>
      <c r="P96" s="1" t="s">
        <v>145</v>
      </c>
      <c r="Q96" s="3" t="s">
        <v>17</v>
      </c>
      <c r="R96" s="9" t="s">
        <v>46</v>
      </c>
      <c r="S96" s="3" t="s">
        <v>27</v>
      </c>
      <c r="T96" s="1" t="s">
        <v>34</v>
      </c>
      <c r="U96" s="1" t="s">
        <v>481</v>
      </c>
      <c r="V96" s="1" t="s">
        <v>482</v>
      </c>
    </row>
    <row r="97" spans="1:22" x14ac:dyDescent="0.3">
      <c r="A97" s="1" t="s">
        <v>291</v>
      </c>
      <c r="B97" s="1" t="s">
        <v>20</v>
      </c>
      <c r="C97" s="1" t="s">
        <v>29</v>
      </c>
      <c r="D97" s="1" t="s">
        <v>292</v>
      </c>
      <c r="E97" s="1" t="s">
        <v>374</v>
      </c>
      <c r="F97" s="3">
        <v>1</v>
      </c>
      <c r="G97" s="1" t="s">
        <v>76</v>
      </c>
      <c r="H97" s="1" t="s">
        <v>474</v>
      </c>
      <c r="I97" s="1" t="s">
        <v>147</v>
      </c>
      <c r="J97" s="1" t="s">
        <v>47</v>
      </c>
      <c r="K97" s="1" t="s">
        <v>49</v>
      </c>
      <c r="L97" s="1" t="s">
        <v>32</v>
      </c>
      <c r="M97" s="1" t="s">
        <v>322</v>
      </c>
      <c r="N97" s="1">
        <v>20</v>
      </c>
      <c r="O97" s="1" t="s">
        <v>16</v>
      </c>
      <c r="P97" s="1" t="s">
        <v>145</v>
      </c>
      <c r="Q97" s="3" t="s">
        <v>17</v>
      </c>
      <c r="R97" s="9" t="s">
        <v>46</v>
      </c>
      <c r="S97" s="3" t="s">
        <v>27</v>
      </c>
      <c r="T97" s="1" t="s">
        <v>34</v>
      </c>
      <c r="U97" s="1" t="s">
        <v>483</v>
      </c>
      <c r="V97" s="1" t="s">
        <v>352</v>
      </c>
    </row>
    <row r="98" spans="1:22" x14ac:dyDescent="0.3">
      <c r="A98" s="1" t="s">
        <v>72</v>
      </c>
      <c r="B98" s="1" t="s">
        <v>18</v>
      </c>
      <c r="C98" s="1" t="s">
        <v>19</v>
      </c>
      <c r="D98" s="1" t="s">
        <v>182</v>
      </c>
      <c r="E98" s="1" t="s">
        <v>374</v>
      </c>
      <c r="F98" s="3">
        <v>1</v>
      </c>
      <c r="G98" s="1" t="s">
        <v>76</v>
      </c>
      <c r="H98" s="1" t="s">
        <v>474</v>
      </c>
      <c r="I98" s="1" t="s">
        <v>147</v>
      </c>
      <c r="J98" s="1" t="s">
        <v>64</v>
      </c>
      <c r="K98" s="1" t="s">
        <v>61</v>
      </c>
      <c r="L98" s="1" t="s">
        <v>32</v>
      </c>
      <c r="M98" s="1" t="s">
        <v>286</v>
      </c>
      <c r="N98" s="1">
        <v>16</v>
      </c>
      <c r="O98" s="1" t="s">
        <v>16</v>
      </c>
      <c r="P98" s="1" t="s">
        <v>145</v>
      </c>
      <c r="Q98" s="3" t="s">
        <v>17</v>
      </c>
      <c r="R98" s="9" t="s">
        <v>46</v>
      </c>
      <c r="S98" s="3" t="s">
        <v>27</v>
      </c>
      <c r="T98" s="1" t="s">
        <v>34</v>
      </c>
      <c r="U98" s="1" t="s">
        <v>484</v>
      </c>
      <c r="V98" s="1" t="s">
        <v>70</v>
      </c>
    </row>
    <row r="99" spans="1:22" x14ac:dyDescent="0.3">
      <c r="A99" s="1" t="s">
        <v>90</v>
      </c>
      <c r="B99" s="1" t="s">
        <v>20</v>
      </c>
      <c r="C99" s="1" t="s">
        <v>29</v>
      </c>
      <c r="D99" s="1" t="s">
        <v>31</v>
      </c>
      <c r="E99" s="1" t="s">
        <v>374</v>
      </c>
      <c r="F99" s="3">
        <v>1</v>
      </c>
      <c r="G99" s="1" t="s">
        <v>76</v>
      </c>
      <c r="H99" s="1" t="s">
        <v>474</v>
      </c>
      <c r="I99" s="1" t="s">
        <v>147</v>
      </c>
      <c r="J99" s="1" t="s">
        <v>61</v>
      </c>
      <c r="K99" s="1" t="s">
        <v>56</v>
      </c>
      <c r="L99" s="1" t="s">
        <v>32</v>
      </c>
      <c r="M99" s="1" t="s">
        <v>180</v>
      </c>
      <c r="N99" s="1">
        <v>18</v>
      </c>
      <c r="O99" s="1" t="s">
        <v>16</v>
      </c>
      <c r="P99" s="1" t="s">
        <v>145</v>
      </c>
      <c r="Q99" s="3" t="s">
        <v>17</v>
      </c>
      <c r="R99" s="9" t="s">
        <v>209</v>
      </c>
      <c r="S99" s="3" t="s">
        <v>27</v>
      </c>
      <c r="T99" s="1" t="s">
        <v>34</v>
      </c>
      <c r="U99" s="1" t="s">
        <v>485</v>
      </c>
      <c r="V99" s="1" t="s">
        <v>323</v>
      </c>
    </row>
    <row r="100" spans="1:22" x14ac:dyDescent="0.3">
      <c r="A100" s="1" t="s">
        <v>90</v>
      </c>
      <c r="B100" s="1" t="s">
        <v>20</v>
      </c>
      <c r="C100" s="1" t="s">
        <v>29</v>
      </c>
      <c r="D100" s="1" t="s">
        <v>31</v>
      </c>
      <c r="E100" s="1" t="s">
        <v>374</v>
      </c>
      <c r="F100" s="3">
        <v>1</v>
      </c>
      <c r="G100" s="1" t="s">
        <v>76</v>
      </c>
      <c r="H100" s="1" t="s">
        <v>474</v>
      </c>
      <c r="I100" s="1" t="s">
        <v>147</v>
      </c>
      <c r="J100" s="1" t="s">
        <v>61</v>
      </c>
      <c r="K100" s="1" t="s">
        <v>61</v>
      </c>
      <c r="L100" s="1" t="s">
        <v>32</v>
      </c>
      <c r="M100" s="1" t="s">
        <v>180</v>
      </c>
      <c r="N100" s="1">
        <v>38</v>
      </c>
      <c r="O100" s="1" t="s">
        <v>16</v>
      </c>
      <c r="P100" s="1" t="s">
        <v>145</v>
      </c>
      <c r="Q100" s="3" t="s">
        <v>17</v>
      </c>
      <c r="R100" s="9" t="s">
        <v>209</v>
      </c>
      <c r="S100" s="3" t="s">
        <v>27</v>
      </c>
      <c r="T100" s="1" t="s">
        <v>34</v>
      </c>
      <c r="U100" s="1" t="s">
        <v>486</v>
      </c>
      <c r="V100" s="1" t="s">
        <v>119</v>
      </c>
    </row>
    <row r="101" spans="1:22" x14ac:dyDescent="0.3">
      <c r="A101" s="1" t="s">
        <v>46</v>
      </c>
      <c r="B101" s="1" t="s">
        <v>25</v>
      </c>
      <c r="C101" s="1" t="s">
        <v>26</v>
      </c>
      <c r="D101" s="1" t="s">
        <v>103</v>
      </c>
      <c r="E101" s="1" t="s">
        <v>374</v>
      </c>
      <c r="F101" s="3">
        <v>1</v>
      </c>
      <c r="G101" s="1" t="s">
        <v>76</v>
      </c>
      <c r="H101" s="1" t="s">
        <v>474</v>
      </c>
      <c r="I101" s="1" t="s">
        <v>147</v>
      </c>
      <c r="J101" s="1" t="s">
        <v>50</v>
      </c>
      <c r="K101" s="1" t="s">
        <v>46</v>
      </c>
      <c r="L101" s="1" t="s">
        <v>32</v>
      </c>
      <c r="M101" s="1" t="s">
        <v>173</v>
      </c>
      <c r="N101" s="1">
        <v>24</v>
      </c>
      <c r="O101" s="1" t="s">
        <v>16</v>
      </c>
      <c r="P101" s="1" t="s">
        <v>145</v>
      </c>
      <c r="Q101" s="3" t="s">
        <v>17</v>
      </c>
      <c r="R101" s="9" t="s">
        <v>46</v>
      </c>
      <c r="S101" s="3" t="s">
        <v>27</v>
      </c>
      <c r="T101" s="1" t="s">
        <v>34</v>
      </c>
      <c r="U101" s="1" t="s">
        <v>487</v>
      </c>
      <c r="V101" s="1" t="s">
        <v>488</v>
      </c>
    </row>
    <row r="102" spans="1:22" x14ac:dyDescent="0.3">
      <c r="A102" s="1" t="s">
        <v>72</v>
      </c>
      <c r="B102" s="1" t="s">
        <v>18</v>
      </c>
      <c r="C102" s="1" t="s">
        <v>19</v>
      </c>
      <c r="D102" s="1" t="s">
        <v>182</v>
      </c>
      <c r="E102" s="1" t="s">
        <v>374</v>
      </c>
      <c r="F102" s="3">
        <v>1</v>
      </c>
      <c r="G102" s="1" t="s">
        <v>76</v>
      </c>
      <c r="H102" s="1" t="s">
        <v>474</v>
      </c>
      <c r="I102" s="1" t="s">
        <v>147</v>
      </c>
      <c r="J102" s="1" t="s">
        <v>64</v>
      </c>
      <c r="K102" s="1" t="s">
        <v>50</v>
      </c>
      <c r="L102" s="1" t="s">
        <v>32</v>
      </c>
      <c r="M102" s="1" t="s">
        <v>286</v>
      </c>
      <c r="N102" s="1">
        <v>17</v>
      </c>
      <c r="O102" s="1" t="s">
        <v>16</v>
      </c>
      <c r="P102" s="1" t="s">
        <v>145</v>
      </c>
      <c r="Q102" s="3" t="s">
        <v>17</v>
      </c>
      <c r="R102" s="9" t="s">
        <v>489</v>
      </c>
      <c r="S102" s="3" t="s">
        <v>27</v>
      </c>
      <c r="T102" s="1" t="s">
        <v>34</v>
      </c>
      <c r="U102" s="1" t="s">
        <v>490</v>
      </c>
      <c r="V102" s="1" t="s">
        <v>73</v>
      </c>
    </row>
    <row r="103" spans="1:22" x14ac:dyDescent="0.3">
      <c r="A103" s="1" t="s">
        <v>91</v>
      </c>
      <c r="B103" s="1" t="s">
        <v>38</v>
      </c>
      <c r="C103" s="1" t="s">
        <v>38</v>
      </c>
      <c r="D103" s="1" t="s">
        <v>38</v>
      </c>
      <c r="E103" s="1" t="s">
        <v>374</v>
      </c>
      <c r="F103" s="3">
        <v>1</v>
      </c>
      <c r="G103" s="1" t="s">
        <v>64</v>
      </c>
      <c r="H103" s="1" t="s">
        <v>491</v>
      </c>
      <c r="I103" s="1" t="s">
        <v>30</v>
      </c>
      <c r="J103" s="1" t="s">
        <v>54</v>
      </c>
      <c r="K103" s="1" t="s">
        <v>47</v>
      </c>
      <c r="L103" s="1" t="s">
        <v>32</v>
      </c>
      <c r="M103" s="1" t="s">
        <v>39</v>
      </c>
      <c r="N103" s="1">
        <v>30</v>
      </c>
      <c r="O103" s="1" t="s">
        <v>16</v>
      </c>
      <c r="P103" s="1" t="s">
        <v>145</v>
      </c>
      <c r="Q103" s="3" t="s">
        <v>17</v>
      </c>
      <c r="R103" s="9" t="s">
        <v>46</v>
      </c>
      <c r="S103" s="3" t="s">
        <v>27</v>
      </c>
      <c r="T103" s="1" t="s">
        <v>34</v>
      </c>
      <c r="U103" s="1" t="s">
        <v>492</v>
      </c>
      <c r="V103" s="1" t="s">
        <v>493</v>
      </c>
    </row>
    <row r="104" spans="1:22" x14ac:dyDescent="0.3">
      <c r="A104" s="1" t="s">
        <v>291</v>
      </c>
      <c r="B104" s="1" t="s">
        <v>20</v>
      </c>
      <c r="C104" s="1" t="s">
        <v>29</v>
      </c>
      <c r="D104" s="1" t="s">
        <v>292</v>
      </c>
      <c r="E104" s="1" t="s">
        <v>374</v>
      </c>
      <c r="F104" s="3">
        <v>1</v>
      </c>
      <c r="G104" s="1" t="s">
        <v>64</v>
      </c>
      <c r="H104" s="1" t="s">
        <v>491</v>
      </c>
      <c r="I104" s="1" t="s">
        <v>147</v>
      </c>
      <c r="J104" s="1" t="s">
        <v>47</v>
      </c>
      <c r="K104" s="1" t="s">
        <v>59</v>
      </c>
      <c r="L104" s="1" t="s">
        <v>32</v>
      </c>
      <c r="M104" s="1" t="s">
        <v>322</v>
      </c>
      <c r="N104" s="1">
        <v>33</v>
      </c>
      <c r="O104" s="1" t="s">
        <v>16</v>
      </c>
      <c r="P104" s="1" t="s">
        <v>145</v>
      </c>
      <c r="Q104" s="3" t="s">
        <v>17</v>
      </c>
      <c r="R104" s="9" t="s">
        <v>46</v>
      </c>
      <c r="S104" s="3" t="s">
        <v>27</v>
      </c>
      <c r="T104" s="1" t="s">
        <v>34</v>
      </c>
      <c r="U104" s="1" t="s">
        <v>494</v>
      </c>
      <c r="V104" s="1" t="s">
        <v>495</v>
      </c>
    </row>
    <row r="105" spans="1:22" x14ac:dyDescent="0.3">
      <c r="A105" s="1" t="s">
        <v>91</v>
      </c>
      <c r="B105" s="1" t="s">
        <v>38</v>
      </c>
      <c r="C105" s="1" t="s">
        <v>38</v>
      </c>
      <c r="D105" s="1" t="s">
        <v>38</v>
      </c>
      <c r="E105" s="1" t="s">
        <v>374</v>
      </c>
      <c r="F105" s="3">
        <v>1</v>
      </c>
      <c r="G105" s="1" t="s">
        <v>64</v>
      </c>
      <c r="H105" s="1" t="s">
        <v>491</v>
      </c>
      <c r="I105" s="1" t="s">
        <v>30</v>
      </c>
      <c r="J105" s="1" t="s">
        <v>66</v>
      </c>
      <c r="K105" s="1" t="s">
        <v>46</v>
      </c>
      <c r="L105" s="1" t="s">
        <v>32</v>
      </c>
      <c r="M105" s="1" t="s">
        <v>39</v>
      </c>
      <c r="N105" s="1">
        <v>19</v>
      </c>
      <c r="O105" s="1" t="s">
        <v>16</v>
      </c>
      <c r="P105" s="1" t="s">
        <v>145</v>
      </c>
      <c r="Q105" s="3" t="s">
        <v>17</v>
      </c>
      <c r="R105" s="9" t="s">
        <v>46</v>
      </c>
      <c r="S105" s="3" t="s">
        <v>27</v>
      </c>
      <c r="T105" s="1" t="s">
        <v>34</v>
      </c>
      <c r="U105" s="1" t="s">
        <v>496</v>
      </c>
      <c r="V105" s="1" t="s">
        <v>497</v>
      </c>
    </row>
    <row r="106" spans="1:22" x14ac:dyDescent="0.3">
      <c r="A106" s="1" t="s">
        <v>291</v>
      </c>
      <c r="B106" s="1" t="s">
        <v>20</v>
      </c>
      <c r="C106" s="1" t="s">
        <v>29</v>
      </c>
      <c r="D106" s="1" t="s">
        <v>292</v>
      </c>
      <c r="E106" s="1" t="s">
        <v>374</v>
      </c>
      <c r="F106" s="3">
        <v>1</v>
      </c>
      <c r="G106" s="1" t="s">
        <v>64</v>
      </c>
      <c r="H106" s="1" t="s">
        <v>491</v>
      </c>
      <c r="I106" s="1" t="s">
        <v>147</v>
      </c>
      <c r="J106" s="1" t="s">
        <v>47</v>
      </c>
      <c r="K106" s="1" t="s">
        <v>56</v>
      </c>
      <c r="L106" s="1" t="s">
        <v>32</v>
      </c>
      <c r="M106" s="1" t="s">
        <v>322</v>
      </c>
      <c r="N106" s="1">
        <v>36</v>
      </c>
      <c r="O106" s="1" t="s">
        <v>16</v>
      </c>
      <c r="P106" s="1" t="s">
        <v>145</v>
      </c>
      <c r="Q106" s="3" t="s">
        <v>17</v>
      </c>
      <c r="R106" s="9" t="s">
        <v>46</v>
      </c>
      <c r="S106" s="3" t="s">
        <v>27</v>
      </c>
      <c r="T106" s="1" t="s">
        <v>34</v>
      </c>
      <c r="U106" s="1" t="s">
        <v>498</v>
      </c>
      <c r="V106" s="1" t="s">
        <v>499</v>
      </c>
    </row>
    <row r="107" spans="1:22" x14ac:dyDescent="0.3">
      <c r="A107" s="1" t="s">
        <v>291</v>
      </c>
      <c r="B107" s="1" t="s">
        <v>20</v>
      </c>
      <c r="C107" s="1" t="s">
        <v>29</v>
      </c>
      <c r="D107" s="1" t="s">
        <v>292</v>
      </c>
      <c r="E107" s="1" t="s">
        <v>374</v>
      </c>
      <c r="F107" s="3">
        <v>1</v>
      </c>
      <c r="G107" s="1" t="s">
        <v>64</v>
      </c>
      <c r="H107" s="1" t="s">
        <v>491</v>
      </c>
      <c r="I107" s="1" t="s">
        <v>147</v>
      </c>
      <c r="J107" s="1" t="s">
        <v>47</v>
      </c>
      <c r="K107" s="1" t="s">
        <v>61</v>
      </c>
      <c r="L107" s="1" t="s">
        <v>32</v>
      </c>
      <c r="M107" s="1" t="s">
        <v>322</v>
      </c>
      <c r="N107" s="1">
        <v>24</v>
      </c>
      <c r="O107" s="1" t="s">
        <v>16</v>
      </c>
      <c r="P107" s="1" t="s">
        <v>145</v>
      </c>
      <c r="Q107" s="3" t="s">
        <v>17</v>
      </c>
      <c r="R107" s="9" t="s">
        <v>46</v>
      </c>
      <c r="S107" s="3" t="s">
        <v>27</v>
      </c>
      <c r="T107" s="1" t="s">
        <v>34</v>
      </c>
      <c r="U107" s="1" t="s">
        <v>500</v>
      </c>
      <c r="V107" s="1" t="s">
        <v>262</v>
      </c>
    </row>
    <row r="108" spans="1:22" x14ac:dyDescent="0.3">
      <c r="A108" s="1" t="s">
        <v>91</v>
      </c>
      <c r="B108" s="1" t="s">
        <v>38</v>
      </c>
      <c r="C108" s="1" t="s">
        <v>38</v>
      </c>
      <c r="D108" s="1" t="s">
        <v>38</v>
      </c>
      <c r="E108" s="1" t="s">
        <v>374</v>
      </c>
      <c r="F108" s="3">
        <v>1</v>
      </c>
      <c r="G108" s="1" t="s">
        <v>64</v>
      </c>
      <c r="H108" s="1" t="s">
        <v>491</v>
      </c>
      <c r="I108" s="1" t="s">
        <v>30</v>
      </c>
      <c r="J108" s="1" t="s">
        <v>55</v>
      </c>
      <c r="K108" s="1" t="s">
        <v>46</v>
      </c>
      <c r="L108" s="1" t="s">
        <v>32</v>
      </c>
      <c r="M108" s="1" t="s">
        <v>39</v>
      </c>
      <c r="N108" s="1">
        <v>37</v>
      </c>
      <c r="O108" s="1" t="s">
        <v>16</v>
      </c>
      <c r="P108" s="1" t="s">
        <v>145</v>
      </c>
      <c r="Q108" s="3" t="s">
        <v>17</v>
      </c>
      <c r="R108" s="9" t="s">
        <v>46</v>
      </c>
      <c r="S108" s="3" t="s">
        <v>27</v>
      </c>
      <c r="T108" s="1" t="s">
        <v>34</v>
      </c>
      <c r="U108" s="1" t="s">
        <v>501</v>
      </c>
      <c r="V108" s="1" t="s">
        <v>502</v>
      </c>
    </row>
    <row r="109" spans="1:22" x14ac:dyDescent="0.3">
      <c r="A109" s="1" t="s">
        <v>90</v>
      </c>
      <c r="B109" s="1" t="s">
        <v>20</v>
      </c>
      <c r="C109" s="1" t="s">
        <v>29</v>
      </c>
      <c r="D109" s="1" t="s">
        <v>31</v>
      </c>
      <c r="E109" s="1" t="s">
        <v>374</v>
      </c>
      <c r="F109" s="3">
        <v>1</v>
      </c>
      <c r="G109" s="1" t="s">
        <v>64</v>
      </c>
      <c r="H109" s="1" t="s">
        <v>491</v>
      </c>
      <c r="I109" s="1" t="s">
        <v>147</v>
      </c>
      <c r="J109" s="1" t="s">
        <v>61</v>
      </c>
      <c r="K109" s="1" t="s">
        <v>50</v>
      </c>
      <c r="L109" s="1" t="s">
        <v>32</v>
      </c>
      <c r="M109" s="1" t="s">
        <v>180</v>
      </c>
      <c r="N109" s="1">
        <v>43</v>
      </c>
      <c r="O109" s="1" t="s">
        <v>16</v>
      </c>
      <c r="P109" s="1" t="s">
        <v>145</v>
      </c>
      <c r="Q109" s="3" t="s">
        <v>17</v>
      </c>
      <c r="R109" s="9" t="s">
        <v>148</v>
      </c>
      <c r="S109" s="3" t="s">
        <v>27</v>
      </c>
      <c r="T109" s="1" t="s">
        <v>34</v>
      </c>
      <c r="U109" s="1" t="s">
        <v>160</v>
      </c>
      <c r="V109" s="1" t="s">
        <v>161</v>
      </c>
    </row>
    <row r="110" spans="1:22" x14ac:dyDescent="0.3">
      <c r="A110" s="1" t="s">
        <v>108</v>
      </c>
      <c r="B110" s="1" t="s">
        <v>20</v>
      </c>
      <c r="C110" s="1" t="s">
        <v>29</v>
      </c>
      <c r="D110" s="1" t="s">
        <v>109</v>
      </c>
      <c r="E110" s="1" t="s">
        <v>374</v>
      </c>
      <c r="F110" s="3">
        <v>1</v>
      </c>
      <c r="G110" s="1" t="s">
        <v>64</v>
      </c>
      <c r="H110" s="1" t="s">
        <v>491</v>
      </c>
      <c r="I110" s="1" t="s">
        <v>147</v>
      </c>
      <c r="J110" s="1" t="s">
        <v>48</v>
      </c>
      <c r="K110" s="1" t="s">
        <v>72</v>
      </c>
      <c r="L110" s="1" t="s">
        <v>32</v>
      </c>
      <c r="M110" s="1" t="s">
        <v>110</v>
      </c>
      <c r="N110" s="1">
        <v>25</v>
      </c>
      <c r="O110" s="1" t="s">
        <v>16</v>
      </c>
      <c r="P110" s="1" t="s">
        <v>145</v>
      </c>
      <c r="Q110" s="3" t="s">
        <v>17</v>
      </c>
      <c r="R110" s="9" t="s">
        <v>46</v>
      </c>
      <c r="S110" s="3" t="s">
        <v>27</v>
      </c>
      <c r="T110" s="1" t="s">
        <v>34</v>
      </c>
      <c r="U110" s="1" t="s">
        <v>503</v>
      </c>
      <c r="V110" s="1" t="s">
        <v>350</v>
      </c>
    </row>
    <row r="111" spans="1:22" x14ac:dyDescent="0.3">
      <c r="A111" s="1" t="s">
        <v>108</v>
      </c>
      <c r="B111" s="1" t="s">
        <v>20</v>
      </c>
      <c r="C111" s="1" t="s">
        <v>29</v>
      </c>
      <c r="D111" s="1" t="s">
        <v>109</v>
      </c>
      <c r="E111" s="1" t="s">
        <v>374</v>
      </c>
      <c r="F111" s="3">
        <v>1</v>
      </c>
      <c r="G111" s="1" t="s">
        <v>64</v>
      </c>
      <c r="H111" s="1" t="s">
        <v>491</v>
      </c>
      <c r="I111" s="1" t="s">
        <v>147</v>
      </c>
      <c r="J111" s="1" t="s">
        <v>48</v>
      </c>
      <c r="K111" s="1" t="s">
        <v>63</v>
      </c>
      <c r="L111" s="1" t="s">
        <v>32</v>
      </c>
      <c r="M111" s="1" t="s">
        <v>110</v>
      </c>
      <c r="N111" s="1">
        <v>20</v>
      </c>
      <c r="O111" s="1" t="s">
        <v>16</v>
      </c>
      <c r="P111" s="1" t="s">
        <v>145</v>
      </c>
      <c r="Q111" s="3" t="s">
        <v>17</v>
      </c>
      <c r="R111" s="9" t="s">
        <v>46</v>
      </c>
      <c r="S111" s="3" t="s">
        <v>27</v>
      </c>
      <c r="T111" s="1" t="s">
        <v>34</v>
      </c>
      <c r="U111" s="1" t="s">
        <v>189</v>
      </c>
      <c r="V111" s="1" t="s">
        <v>190</v>
      </c>
    </row>
    <row r="112" spans="1:22" x14ac:dyDescent="0.3">
      <c r="A112" s="1" t="s">
        <v>90</v>
      </c>
      <c r="B112" s="1" t="s">
        <v>20</v>
      </c>
      <c r="C112" s="1" t="s">
        <v>29</v>
      </c>
      <c r="D112" s="1" t="s">
        <v>31</v>
      </c>
      <c r="E112" s="1" t="s">
        <v>374</v>
      </c>
      <c r="F112" s="3">
        <v>1</v>
      </c>
      <c r="G112" s="1" t="s">
        <v>64</v>
      </c>
      <c r="H112" s="1" t="s">
        <v>491</v>
      </c>
      <c r="I112" s="1" t="s">
        <v>147</v>
      </c>
      <c r="J112" s="1" t="s">
        <v>61</v>
      </c>
      <c r="K112" s="1" t="s">
        <v>72</v>
      </c>
      <c r="L112" s="1" t="s">
        <v>32</v>
      </c>
      <c r="M112" s="1" t="s">
        <v>180</v>
      </c>
      <c r="N112" s="1">
        <v>40</v>
      </c>
      <c r="O112" s="1" t="s">
        <v>16</v>
      </c>
      <c r="P112" s="1" t="s">
        <v>145</v>
      </c>
      <c r="Q112" s="3" t="s">
        <v>17</v>
      </c>
      <c r="R112" s="9" t="s">
        <v>148</v>
      </c>
      <c r="S112" s="3" t="s">
        <v>27</v>
      </c>
      <c r="T112" s="1" t="s">
        <v>34</v>
      </c>
      <c r="U112" s="1" t="s">
        <v>504</v>
      </c>
      <c r="V112" s="1" t="s">
        <v>505</v>
      </c>
    </row>
    <row r="113" spans="1:22" x14ac:dyDescent="0.3">
      <c r="A113" s="1" t="s">
        <v>90</v>
      </c>
      <c r="B113" s="1" t="s">
        <v>20</v>
      </c>
      <c r="C113" s="1" t="s">
        <v>29</v>
      </c>
      <c r="D113" s="1" t="s">
        <v>31</v>
      </c>
      <c r="E113" s="1" t="s">
        <v>374</v>
      </c>
      <c r="F113" s="3">
        <v>1</v>
      </c>
      <c r="G113" s="1" t="s">
        <v>64</v>
      </c>
      <c r="H113" s="1" t="s">
        <v>491</v>
      </c>
      <c r="I113" s="1" t="s">
        <v>147</v>
      </c>
      <c r="J113" s="1" t="s">
        <v>61</v>
      </c>
      <c r="K113" s="1" t="s">
        <v>63</v>
      </c>
      <c r="L113" s="1" t="s">
        <v>32</v>
      </c>
      <c r="M113" s="1" t="s">
        <v>180</v>
      </c>
      <c r="N113" s="1">
        <v>25</v>
      </c>
      <c r="O113" s="1" t="s">
        <v>16</v>
      </c>
      <c r="P113" s="1" t="s">
        <v>145</v>
      </c>
      <c r="Q113" s="3" t="s">
        <v>17</v>
      </c>
      <c r="R113" s="9" t="s">
        <v>148</v>
      </c>
      <c r="S113" s="3" t="s">
        <v>27</v>
      </c>
      <c r="T113" s="1" t="s">
        <v>34</v>
      </c>
      <c r="U113" s="1" t="s">
        <v>224</v>
      </c>
      <c r="V113" s="1" t="s">
        <v>168</v>
      </c>
    </row>
    <row r="114" spans="1:22" x14ac:dyDescent="0.3">
      <c r="A114" s="1" t="s">
        <v>108</v>
      </c>
      <c r="B114" s="1" t="s">
        <v>20</v>
      </c>
      <c r="C114" s="1" t="s">
        <v>29</v>
      </c>
      <c r="D114" s="1" t="s">
        <v>109</v>
      </c>
      <c r="E114" s="1" t="s">
        <v>374</v>
      </c>
      <c r="F114" s="3">
        <v>1</v>
      </c>
      <c r="G114" s="1" t="s">
        <v>64</v>
      </c>
      <c r="H114" s="1" t="s">
        <v>491</v>
      </c>
      <c r="I114" s="1" t="s">
        <v>147</v>
      </c>
      <c r="J114" s="1" t="s">
        <v>48</v>
      </c>
      <c r="K114" s="1" t="s">
        <v>62</v>
      </c>
      <c r="L114" s="1" t="s">
        <v>32</v>
      </c>
      <c r="M114" s="1" t="s">
        <v>110</v>
      </c>
      <c r="N114" s="1">
        <v>37</v>
      </c>
      <c r="O114" s="1" t="s">
        <v>16</v>
      </c>
      <c r="P114" s="1" t="s">
        <v>145</v>
      </c>
      <c r="Q114" s="3" t="s">
        <v>17</v>
      </c>
      <c r="R114" s="9" t="s">
        <v>46</v>
      </c>
      <c r="S114" s="3" t="s">
        <v>27</v>
      </c>
      <c r="T114" s="1" t="s">
        <v>34</v>
      </c>
      <c r="U114" s="1" t="s">
        <v>506</v>
      </c>
      <c r="V114" s="1" t="s">
        <v>507</v>
      </c>
    </row>
    <row r="115" spans="1:22" x14ac:dyDescent="0.3">
      <c r="A115" s="1" t="s">
        <v>90</v>
      </c>
      <c r="B115" s="1" t="s">
        <v>20</v>
      </c>
      <c r="C115" s="1" t="s">
        <v>29</v>
      </c>
      <c r="D115" s="1" t="s">
        <v>31</v>
      </c>
      <c r="E115" s="1" t="s">
        <v>374</v>
      </c>
      <c r="F115" s="3">
        <v>1</v>
      </c>
      <c r="G115" s="1" t="s">
        <v>64</v>
      </c>
      <c r="H115" s="1" t="s">
        <v>491</v>
      </c>
      <c r="I115" s="1" t="s">
        <v>147</v>
      </c>
      <c r="J115" s="1" t="s">
        <v>61</v>
      </c>
      <c r="K115" s="1" t="s">
        <v>62</v>
      </c>
      <c r="L115" s="1" t="s">
        <v>32</v>
      </c>
      <c r="M115" s="1" t="s">
        <v>180</v>
      </c>
      <c r="N115" s="1">
        <v>18</v>
      </c>
      <c r="O115" s="1" t="s">
        <v>16</v>
      </c>
      <c r="P115" s="1" t="s">
        <v>145</v>
      </c>
      <c r="Q115" s="3" t="s">
        <v>17</v>
      </c>
      <c r="R115" s="9" t="s">
        <v>148</v>
      </c>
      <c r="S115" s="3" t="s">
        <v>27</v>
      </c>
      <c r="T115" s="1" t="s">
        <v>34</v>
      </c>
      <c r="U115" s="1" t="s">
        <v>237</v>
      </c>
      <c r="V115" s="1" t="s">
        <v>238</v>
      </c>
    </row>
    <row r="116" spans="1:22" x14ac:dyDescent="0.3">
      <c r="A116" s="1" t="s">
        <v>108</v>
      </c>
      <c r="B116" s="1" t="s">
        <v>20</v>
      </c>
      <c r="C116" s="1" t="s">
        <v>29</v>
      </c>
      <c r="D116" s="1" t="s">
        <v>109</v>
      </c>
      <c r="E116" s="1" t="s">
        <v>374</v>
      </c>
      <c r="F116" s="3">
        <v>1</v>
      </c>
      <c r="G116" s="1" t="s">
        <v>64</v>
      </c>
      <c r="H116" s="1" t="s">
        <v>491</v>
      </c>
      <c r="I116" s="1" t="s">
        <v>147</v>
      </c>
      <c r="J116" s="1" t="s">
        <v>48</v>
      </c>
      <c r="K116" s="1" t="s">
        <v>76</v>
      </c>
      <c r="L116" s="1" t="s">
        <v>32</v>
      </c>
      <c r="M116" s="1" t="s">
        <v>110</v>
      </c>
      <c r="N116" s="1">
        <v>27</v>
      </c>
      <c r="O116" s="1" t="s">
        <v>16</v>
      </c>
      <c r="P116" s="1" t="s">
        <v>145</v>
      </c>
      <c r="Q116" s="3" t="s">
        <v>17</v>
      </c>
      <c r="R116" s="9" t="s">
        <v>46</v>
      </c>
      <c r="S116" s="3" t="s">
        <v>27</v>
      </c>
      <c r="T116" s="1" t="s">
        <v>34</v>
      </c>
      <c r="U116" s="1" t="s">
        <v>508</v>
      </c>
      <c r="V116" s="1" t="s">
        <v>331</v>
      </c>
    </row>
    <row r="117" spans="1:22" x14ac:dyDescent="0.3">
      <c r="A117" s="1" t="s">
        <v>108</v>
      </c>
      <c r="B117" s="1" t="s">
        <v>20</v>
      </c>
      <c r="C117" s="1" t="s">
        <v>29</v>
      </c>
      <c r="D117" s="1" t="s">
        <v>109</v>
      </c>
      <c r="E117" s="1" t="s">
        <v>374</v>
      </c>
      <c r="F117" s="3">
        <v>1</v>
      </c>
      <c r="G117" s="1" t="s">
        <v>68</v>
      </c>
      <c r="H117" s="1" t="s">
        <v>509</v>
      </c>
      <c r="I117" s="1" t="s">
        <v>147</v>
      </c>
      <c r="J117" s="1" t="s">
        <v>47</v>
      </c>
      <c r="K117" s="1" t="s">
        <v>57</v>
      </c>
      <c r="L117" s="1" t="s">
        <v>32</v>
      </c>
      <c r="M117" s="1" t="s">
        <v>110</v>
      </c>
      <c r="N117" s="1">
        <v>30</v>
      </c>
      <c r="O117" s="1" t="s">
        <v>16</v>
      </c>
      <c r="P117" s="1" t="s">
        <v>145</v>
      </c>
      <c r="Q117" s="3" t="s">
        <v>17</v>
      </c>
      <c r="R117" s="9" t="s">
        <v>46</v>
      </c>
      <c r="S117" s="3" t="s">
        <v>27</v>
      </c>
      <c r="T117" s="1" t="s">
        <v>34</v>
      </c>
      <c r="U117" s="1" t="s">
        <v>205</v>
      </c>
      <c r="V117" s="1" t="s">
        <v>206</v>
      </c>
    </row>
    <row r="118" spans="1:22" x14ac:dyDescent="0.3">
      <c r="A118" s="1" t="s">
        <v>291</v>
      </c>
      <c r="B118" s="1" t="s">
        <v>20</v>
      </c>
      <c r="C118" s="1" t="s">
        <v>29</v>
      </c>
      <c r="D118" s="1" t="s">
        <v>292</v>
      </c>
      <c r="E118" s="1" t="s">
        <v>374</v>
      </c>
      <c r="F118" s="3">
        <v>1</v>
      </c>
      <c r="G118" s="1" t="s">
        <v>68</v>
      </c>
      <c r="H118" s="1" t="s">
        <v>509</v>
      </c>
      <c r="I118" s="1" t="s">
        <v>147</v>
      </c>
      <c r="J118" s="1" t="s">
        <v>47</v>
      </c>
      <c r="K118" s="1" t="s">
        <v>50</v>
      </c>
      <c r="L118" s="1" t="s">
        <v>32</v>
      </c>
      <c r="M118" s="1" t="s">
        <v>322</v>
      </c>
      <c r="N118" s="1">
        <v>39</v>
      </c>
      <c r="O118" s="1" t="s">
        <v>16</v>
      </c>
      <c r="P118" s="1" t="s">
        <v>145</v>
      </c>
      <c r="Q118" s="3" t="s">
        <v>17</v>
      </c>
      <c r="R118" s="9" t="s">
        <v>46</v>
      </c>
      <c r="S118" s="3" t="s">
        <v>27</v>
      </c>
      <c r="T118" s="1" t="s">
        <v>34</v>
      </c>
      <c r="U118" s="1" t="s">
        <v>510</v>
      </c>
      <c r="V118" s="1" t="s">
        <v>511</v>
      </c>
    </row>
    <row r="119" spans="1:22" x14ac:dyDescent="0.3">
      <c r="A119" s="1" t="s">
        <v>108</v>
      </c>
      <c r="B119" s="1" t="s">
        <v>20</v>
      </c>
      <c r="C119" s="1" t="s">
        <v>29</v>
      </c>
      <c r="D119" s="1" t="s">
        <v>109</v>
      </c>
      <c r="E119" s="1" t="s">
        <v>374</v>
      </c>
      <c r="F119" s="3">
        <v>1</v>
      </c>
      <c r="G119" s="1" t="s">
        <v>68</v>
      </c>
      <c r="H119" s="1" t="s">
        <v>509</v>
      </c>
      <c r="I119" s="1" t="s">
        <v>147</v>
      </c>
      <c r="J119" s="1" t="s">
        <v>47</v>
      </c>
      <c r="K119" s="1" t="s">
        <v>71</v>
      </c>
      <c r="L119" s="1" t="s">
        <v>32</v>
      </c>
      <c r="M119" s="1" t="s">
        <v>110</v>
      </c>
      <c r="N119" s="1">
        <v>38</v>
      </c>
      <c r="O119" s="1" t="s">
        <v>16</v>
      </c>
      <c r="P119" s="1" t="s">
        <v>145</v>
      </c>
      <c r="Q119" s="3" t="s">
        <v>17</v>
      </c>
      <c r="R119" s="9" t="s">
        <v>46</v>
      </c>
      <c r="S119" s="3" t="s">
        <v>27</v>
      </c>
      <c r="T119" s="1" t="s">
        <v>34</v>
      </c>
      <c r="U119" s="1" t="s">
        <v>169</v>
      </c>
      <c r="V119" s="1" t="s">
        <v>170</v>
      </c>
    </row>
    <row r="120" spans="1:22" x14ac:dyDescent="0.3">
      <c r="A120" s="1" t="s">
        <v>91</v>
      </c>
      <c r="B120" s="1" t="s">
        <v>38</v>
      </c>
      <c r="C120" s="1" t="s">
        <v>38</v>
      </c>
      <c r="D120" s="1" t="s">
        <v>38</v>
      </c>
      <c r="E120" s="1" t="s">
        <v>374</v>
      </c>
      <c r="F120" s="3">
        <v>1</v>
      </c>
      <c r="G120" s="1" t="s">
        <v>68</v>
      </c>
      <c r="H120" s="1" t="s">
        <v>509</v>
      </c>
      <c r="I120" s="1" t="s">
        <v>30</v>
      </c>
      <c r="J120" s="1" t="s">
        <v>74</v>
      </c>
      <c r="K120" s="1" t="s">
        <v>46</v>
      </c>
      <c r="L120" s="1" t="s">
        <v>32</v>
      </c>
      <c r="M120" s="1" t="s">
        <v>39</v>
      </c>
      <c r="N120" s="1">
        <v>19</v>
      </c>
      <c r="O120" s="1" t="s">
        <v>16</v>
      </c>
      <c r="P120" s="1" t="s">
        <v>145</v>
      </c>
      <c r="Q120" s="3" t="s">
        <v>17</v>
      </c>
      <c r="R120" s="9" t="s">
        <v>46</v>
      </c>
      <c r="S120" s="3" t="s">
        <v>27</v>
      </c>
      <c r="T120" s="1" t="s">
        <v>34</v>
      </c>
      <c r="U120" s="1" t="s">
        <v>512</v>
      </c>
      <c r="V120" s="1" t="s">
        <v>513</v>
      </c>
    </row>
    <row r="121" spans="1:22" x14ac:dyDescent="0.3">
      <c r="A121" s="1" t="s">
        <v>108</v>
      </c>
      <c r="B121" s="1" t="s">
        <v>20</v>
      </c>
      <c r="C121" s="1" t="s">
        <v>29</v>
      </c>
      <c r="D121" s="1" t="s">
        <v>109</v>
      </c>
      <c r="E121" s="1" t="s">
        <v>374</v>
      </c>
      <c r="F121" s="3">
        <v>1</v>
      </c>
      <c r="G121" s="1" t="s">
        <v>68</v>
      </c>
      <c r="H121" s="1" t="s">
        <v>509</v>
      </c>
      <c r="I121" s="1" t="s">
        <v>147</v>
      </c>
      <c r="J121" s="1" t="s">
        <v>47</v>
      </c>
      <c r="K121" s="1" t="s">
        <v>65</v>
      </c>
      <c r="L121" s="1" t="s">
        <v>32</v>
      </c>
      <c r="M121" s="1" t="s">
        <v>110</v>
      </c>
      <c r="N121" s="1">
        <v>31</v>
      </c>
      <c r="O121" s="1" t="s">
        <v>16</v>
      </c>
      <c r="P121" s="1" t="s">
        <v>145</v>
      </c>
      <c r="Q121" s="3" t="s">
        <v>17</v>
      </c>
      <c r="R121" s="9" t="s">
        <v>46</v>
      </c>
      <c r="S121" s="3" t="s">
        <v>27</v>
      </c>
      <c r="T121" s="1" t="s">
        <v>34</v>
      </c>
      <c r="U121" s="1" t="s">
        <v>514</v>
      </c>
      <c r="V121" s="1" t="s">
        <v>226</v>
      </c>
    </row>
    <row r="122" spans="1:22" x14ac:dyDescent="0.3">
      <c r="A122" s="1" t="s">
        <v>291</v>
      </c>
      <c r="B122" s="1" t="s">
        <v>20</v>
      </c>
      <c r="C122" s="1" t="s">
        <v>29</v>
      </c>
      <c r="D122" s="1" t="s">
        <v>292</v>
      </c>
      <c r="E122" s="1" t="s">
        <v>374</v>
      </c>
      <c r="F122" s="3">
        <v>1</v>
      </c>
      <c r="G122" s="1" t="s">
        <v>68</v>
      </c>
      <c r="H122" s="1" t="s">
        <v>509</v>
      </c>
      <c r="I122" s="1" t="s">
        <v>147</v>
      </c>
      <c r="J122" s="1" t="s">
        <v>47</v>
      </c>
      <c r="K122" s="1" t="s">
        <v>72</v>
      </c>
      <c r="L122" s="1" t="s">
        <v>32</v>
      </c>
      <c r="M122" s="1" t="s">
        <v>322</v>
      </c>
      <c r="N122" s="1">
        <v>38</v>
      </c>
      <c r="O122" s="1" t="s">
        <v>16</v>
      </c>
      <c r="P122" s="1" t="s">
        <v>145</v>
      </c>
      <c r="Q122" s="3" t="s">
        <v>17</v>
      </c>
      <c r="R122" s="9" t="s">
        <v>46</v>
      </c>
      <c r="S122" s="3" t="s">
        <v>27</v>
      </c>
      <c r="T122" s="1" t="s">
        <v>34</v>
      </c>
      <c r="U122" s="1" t="s">
        <v>515</v>
      </c>
      <c r="V122" s="1" t="s">
        <v>516</v>
      </c>
    </row>
    <row r="123" spans="1:22" x14ac:dyDescent="0.3">
      <c r="A123" s="1" t="s">
        <v>108</v>
      </c>
      <c r="B123" s="1" t="s">
        <v>20</v>
      </c>
      <c r="C123" s="1" t="s">
        <v>29</v>
      </c>
      <c r="D123" s="1" t="s">
        <v>109</v>
      </c>
      <c r="E123" s="1" t="s">
        <v>374</v>
      </c>
      <c r="F123" s="3">
        <v>1</v>
      </c>
      <c r="G123" s="1" t="s">
        <v>68</v>
      </c>
      <c r="H123" s="1" t="s">
        <v>509</v>
      </c>
      <c r="I123" s="1" t="s">
        <v>147</v>
      </c>
      <c r="J123" s="1" t="s">
        <v>47</v>
      </c>
      <c r="K123" s="1" t="s">
        <v>58</v>
      </c>
      <c r="L123" s="1" t="s">
        <v>32</v>
      </c>
      <c r="M123" s="1" t="s">
        <v>110</v>
      </c>
      <c r="N123" s="1">
        <v>43</v>
      </c>
      <c r="O123" s="1" t="s">
        <v>16</v>
      </c>
      <c r="P123" s="1" t="s">
        <v>145</v>
      </c>
      <c r="Q123" s="3" t="s">
        <v>17</v>
      </c>
      <c r="R123" s="9" t="s">
        <v>46</v>
      </c>
      <c r="S123" s="3" t="s">
        <v>27</v>
      </c>
      <c r="T123" s="1" t="s">
        <v>34</v>
      </c>
      <c r="U123" s="1" t="s">
        <v>517</v>
      </c>
      <c r="V123" s="1" t="s">
        <v>518</v>
      </c>
    </row>
    <row r="124" spans="1:22" x14ac:dyDescent="0.3">
      <c r="A124" s="1" t="s">
        <v>91</v>
      </c>
      <c r="B124" s="1" t="s">
        <v>38</v>
      </c>
      <c r="C124" s="1" t="s">
        <v>38</v>
      </c>
      <c r="D124" s="1" t="s">
        <v>38</v>
      </c>
      <c r="E124" s="1" t="s">
        <v>374</v>
      </c>
      <c r="F124" s="3">
        <v>1</v>
      </c>
      <c r="G124" s="1" t="s">
        <v>68</v>
      </c>
      <c r="H124" s="1" t="s">
        <v>509</v>
      </c>
      <c r="I124" s="1" t="s">
        <v>30</v>
      </c>
      <c r="J124" s="1" t="s">
        <v>53</v>
      </c>
      <c r="K124" s="1" t="s">
        <v>46</v>
      </c>
      <c r="L124" s="1" t="s">
        <v>32</v>
      </c>
      <c r="M124" s="1" t="s">
        <v>39</v>
      </c>
      <c r="N124" s="1">
        <v>19</v>
      </c>
      <c r="O124" s="1" t="s">
        <v>16</v>
      </c>
      <c r="P124" s="1" t="s">
        <v>145</v>
      </c>
      <c r="Q124" s="3" t="s">
        <v>17</v>
      </c>
      <c r="R124" s="9" t="s">
        <v>46</v>
      </c>
      <c r="S124" s="3" t="s">
        <v>27</v>
      </c>
      <c r="T124" s="1" t="s">
        <v>34</v>
      </c>
      <c r="U124" s="1" t="s">
        <v>519</v>
      </c>
      <c r="V124" s="1" t="s">
        <v>520</v>
      </c>
    </row>
    <row r="125" spans="1:22" x14ac:dyDescent="0.3">
      <c r="A125" s="1" t="s">
        <v>91</v>
      </c>
      <c r="B125" s="1" t="s">
        <v>38</v>
      </c>
      <c r="C125" s="1" t="s">
        <v>38</v>
      </c>
      <c r="D125" s="1" t="s">
        <v>38</v>
      </c>
      <c r="E125" s="1" t="s">
        <v>374</v>
      </c>
      <c r="F125" s="3">
        <v>1</v>
      </c>
      <c r="G125" s="1" t="s">
        <v>68</v>
      </c>
      <c r="H125" s="1" t="s">
        <v>509</v>
      </c>
      <c r="I125" s="1" t="s">
        <v>30</v>
      </c>
      <c r="J125" s="1" t="s">
        <v>78</v>
      </c>
      <c r="K125" s="1" t="s">
        <v>46</v>
      </c>
      <c r="L125" s="1" t="s">
        <v>32</v>
      </c>
      <c r="M125" s="1" t="s">
        <v>39</v>
      </c>
      <c r="N125" s="1">
        <v>21</v>
      </c>
      <c r="O125" s="1" t="s">
        <v>16</v>
      </c>
      <c r="P125" s="1" t="s">
        <v>145</v>
      </c>
      <c r="Q125" s="3" t="s">
        <v>17</v>
      </c>
      <c r="R125" s="9" t="s">
        <v>47</v>
      </c>
      <c r="S125" s="3" t="s">
        <v>27</v>
      </c>
      <c r="T125" s="1" t="s">
        <v>34</v>
      </c>
      <c r="U125" s="1" t="s">
        <v>335</v>
      </c>
      <c r="V125" s="1" t="s">
        <v>174</v>
      </c>
    </row>
    <row r="126" spans="1:22" x14ac:dyDescent="0.3">
      <c r="A126" s="1" t="s">
        <v>108</v>
      </c>
      <c r="B126" s="1" t="s">
        <v>20</v>
      </c>
      <c r="C126" s="1" t="s">
        <v>29</v>
      </c>
      <c r="D126" s="1" t="s">
        <v>109</v>
      </c>
      <c r="E126" s="1" t="s">
        <v>374</v>
      </c>
      <c r="F126" s="3">
        <v>1</v>
      </c>
      <c r="G126" s="1" t="s">
        <v>68</v>
      </c>
      <c r="H126" s="1" t="s">
        <v>509</v>
      </c>
      <c r="I126" s="1" t="s">
        <v>147</v>
      </c>
      <c r="J126" s="1" t="s">
        <v>47</v>
      </c>
      <c r="K126" s="1" t="s">
        <v>54</v>
      </c>
      <c r="L126" s="1" t="s">
        <v>32</v>
      </c>
      <c r="M126" s="1" t="s">
        <v>110</v>
      </c>
      <c r="N126" s="1">
        <v>31</v>
      </c>
      <c r="O126" s="1" t="s">
        <v>16</v>
      </c>
      <c r="P126" s="1" t="s">
        <v>145</v>
      </c>
      <c r="Q126" s="3" t="s">
        <v>17</v>
      </c>
      <c r="R126" s="9" t="s">
        <v>46</v>
      </c>
      <c r="S126" s="3" t="s">
        <v>27</v>
      </c>
      <c r="T126" s="1" t="s">
        <v>34</v>
      </c>
      <c r="U126" s="1" t="s">
        <v>521</v>
      </c>
      <c r="V126" s="1" t="s">
        <v>522</v>
      </c>
    </row>
    <row r="127" spans="1:22" x14ac:dyDescent="0.3">
      <c r="A127" s="1" t="s">
        <v>108</v>
      </c>
      <c r="B127" s="1" t="s">
        <v>20</v>
      </c>
      <c r="C127" s="1" t="s">
        <v>29</v>
      </c>
      <c r="D127" s="1" t="s">
        <v>109</v>
      </c>
      <c r="E127" s="1" t="s">
        <v>374</v>
      </c>
      <c r="F127" s="3">
        <v>1</v>
      </c>
      <c r="G127" s="1" t="s">
        <v>68</v>
      </c>
      <c r="H127" s="1" t="s">
        <v>509</v>
      </c>
      <c r="I127" s="1" t="s">
        <v>147</v>
      </c>
      <c r="J127" s="1" t="s">
        <v>47</v>
      </c>
      <c r="K127" s="1" t="s">
        <v>60</v>
      </c>
      <c r="L127" s="1" t="s">
        <v>32</v>
      </c>
      <c r="M127" s="1" t="s">
        <v>110</v>
      </c>
      <c r="N127" s="1">
        <v>20</v>
      </c>
      <c r="O127" s="1" t="s">
        <v>16</v>
      </c>
      <c r="P127" s="1" t="s">
        <v>145</v>
      </c>
      <c r="Q127" s="3" t="s">
        <v>17</v>
      </c>
      <c r="R127" s="9" t="s">
        <v>46</v>
      </c>
      <c r="S127" s="3" t="s">
        <v>27</v>
      </c>
      <c r="T127" s="1" t="s">
        <v>34</v>
      </c>
      <c r="U127" s="1" t="s">
        <v>248</v>
      </c>
      <c r="V127" s="1" t="s">
        <v>249</v>
      </c>
    </row>
    <row r="128" spans="1:22" x14ac:dyDescent="0.3">
      <c r="A128" s="1" t="s">
        <v>90</v>
      </c>
      <c r="B128" s="1" t="s">
        <v>20</v>
      </c>
      <c r="C128" s="1" t="s">
        <v>29</v>
      </c>
      <c r="D128" s="1" t="s">
        <v>31</v>
      </c>
      <c r="E128" s="1" t="s">
        <v>374</v>
      </c>
      <c r="F128" s="3">
        <v>1</v>
      </c>
      <c r="G128" s="1" t="s">
        <v>68</v>
      </c>
      <c r="H128" s="1" t="s">
        <v>509</v>
      </c>
      <c r="I128" s="1" t="s">
        <v>147</v>
      </c>
      <c r="J128" s="1" t="s">
        <v>61</v>
      </c>
      <c r="K128" s="1" t="s">
        <v>76</v>
      </c>
      <c r="L128" s="1" t="s">
        <v>32</v>
      </c>
      <c r="M128" s="1" t="s">
        <v>180</v>
      </c>
      <c r="N128" s="1">
        <v>21</v>
      </c>
      <c r="O128" s="1" t="s">
        <v>16</v>
      </c>
      <c r="P128" s="1" t="s">
        <v>145</v>
      </c>
      <c r="Q128" s="3" t="s">
        <v>17</v>
      </c>
      <c r="R128" s="9" t="s">
        <v>209</v>
      </c>
      <c r="S128" s="3" t="s">
        <v>27</v>
      </c>
      <c r="T128" s="1" t="s">
        <v>34</v>
      </c>
      <c r="U128" s="1" t="s">
        <v>523</v>
      </c>
      <c r="V128" s="1" t="s">
        <v>327</v>
      </c>
    </row>
    <row r="129" spans="1:22" x14ac:dyDescent="0.3">
      <c r="A129" s="1" t="s">
        <v>90</v>
      </c>
      <c r="B129" s="1" t="s">
        <v>20</v>
      </c>
      <c r="C129" s="1" t="s">
        <v>29</v>
      </c>
      <c r="D129" s="1" t="s">
        <v>31</v>
      </c>
      <c r="E129" s="1" t="s">
        <v>374</v>
      </c>
      <c r="F129" s="3">
        <v>1</v>
      </c>
      <c r="G129" s="1" t="s">
        <v>68</v>
      </c>
      <c r="H129" s="1" t="s">
        <v>509</v>
      </c>
      <c r="I129" s="1" t="s">
        <v>147</v>
      </c>
      <c r="J129" s="1" t="s">
        <v>61</v>
      </c>
      <c r="K129" s="1" t="s">
        <v>64</v>
      </c>
      <c r="L129" s="1" t="s">
        <v>32</v>
      </c>
      <c r="M129" s="1" t="s">
        <v>180</v>
      </c>
      <c r="N129" s="1">
        <v>22</v>
      </c>
      <c r="O129" s="1" t="s">
        <v>16</v>
      </c>
      <c r="P129" s="1" t="s">
        <v>145</v>
      </c>
      <c r="Q129" s="3" t="s">
        <v>17</v>
      </c>
      <c r="R129" s="9" t="s">
        <v>209</v>
      </c>
      <c r="S129" s="3" t="s">
        <v>27</v>
      </c>
      <c r="T129" s="1" t="s">
        <v>34</v>
      </c>
      <c r="U129" s="1" t="s">
        <v>524</v>
      </c>
      <c r="V129" s="1" t="s">
        <v>525</v>
      </c>
    </row>
    <row r="130" spans="1:22" x14ac:dyDescent="0.3">
      <c r="A130" s="1" t="s">
        <v>90</v>
      </c>
      <c r="B130" s="1" t="s">
        <v>20</v>
      </c>
      <c r="C130" s="1" t="s">
        <v>29</v>
      </c>
      <c r="D130" s="1" t="s">
        <v>31</v>
      </c>
      <c r="E130" s="1" t="s">
        <v>374</v>
      </c>
      <c r="F130" s="3">
        <v>1</v>
      </c>
      <c r="G130" s="1" t="s">
        <v>68</v>
      </c>
      <c r="H130" s="1" t="s">
        <v>509</v>
      </c>
      <c r="I130" s="1" t="s">
        <v>147</v>
      </c>
      <c r="J130" s="1" t="s">
        <v>61</v>
      </c>
      <c r="K130" s="1" t="s">
        <v>68</v>
      </c>
      <c r="L130" s="1" t="s">
        <v>32</v>
      </c>
      <c r="M130" s="1" t="s">
        <v>180</v>
      </c>
      <c r="N130" s="1">
        <v>23</v>
      </c>
      <c r="O130" s="1" t="s">
        <v>16</v>
      </c>
      <c r="P130" s="1" t="s">
        <v>145</v>
      </c>
      <c r="Q130" s="3" t="s">
        <v>17</v>
      </c>
      <c r="R130" s="9" t="s">
        <v>209</v>
      </c>
      <c r="S130" s="3" t="s">
        <v>27</v>
      </c>
      <c r="T130" s="1" t="s">
        <v>34</v>
      </c>
      <c r="U130" s="1" t="s">
        <v>526</v>
      </c>
      <c r="V130" s="1" t="s">
        <v>112</v>
      </c>
    </row>
    <row r="131" spans="1:22" x14ac:dyDescent="0.3">
      <c r="A131" s="1" t="s">
        <v>72</v>
      </c>
      <c r="B131" s="1" t="s">
        <v>18</v>
      </c>
      <c r="C131" s="1" t="s">
        <v>19</v>
      </c>
      <c r="D131" s="1" t="s">
        <v>182</v>
      </c>
      <c r="E131" s="1" t="s">
        <v>374</v>
      </c>
      <c r="F131" s="3">
        <v>1</v>
      </c>
      <c r="G131" s="1" t="s">
        <v>68</v>
      </c>
      <c r="H131" s="1" t="s">
        <v>509</v>
      </c>
      <c r="I131" s="1" t="s">
        <v>147</v>
      </c>
      <c r="J131" s="1" t="s">
        <v>56</v>
      </c>
      <c r="K131" s="1" t="s">
        <v>50</v>
      </c>
      <c r="L131" s="1" t="s">
        <v>32</v>
      </c>
      <c r="M131" s="1" t="s">
        <v>286</v>
      </c>
      <c r="N131" s="1">
        <v>47</v>
      </c>
      <c r="O131" s="1" t="s">
        <v>16</v>
      </c>
      <c r="P131" s="1" t="s">
        <v>145</v>
      </c>
      <c r="Q131" s="3" t="s">
        <v>17</v>
      </c>
      <c r="R131" s="9" t="s">
        <v>148</v>
      </c>
      <c r="S131" s="3" t="s">
        <v>27</v>
      </c>
      <c r="T131" s="1" t="s">
        <v>34</v>
      </c>
      <c r="U131" s="1" t="s">
        <v>527</v>
      </c>
      <c r="V131" s="1" t="s">
        <v>528</v>
      </c>
    </row>
    <row r="132" spans="1:22" x14ac:dyDescent="0.3">
      <c r="A132" s="1" t="s">
        <v>72</v>
      </c>
      <c r="B132" s="1" t="s">
        <v>18</v>
      </c>
      <c r="C132" s="1" t="s">
        <v>19</v>
      </c>
      <c r="D132" s="1" t="s">
        <v>182</v>
      </c>
      <c r="E132" s="1" t="s">
        <v>374</v>
      </c>
      <c r="F132" s="3">
        <v>1</v>
      </c>
      <c r="G132" s="1" t="s">
        <v>68</v>
      </c>
      <c r="H132" s="1" t="s">
        <v>509</v>
      </c>
      <c r="I132" s="1" t="s">
        <v>147</v>
      </c>
      <c r="J132" s="1" t="s">
        <v>56</v>
      </c>
      <c r="K132" s="1" t="s">
        <v>72</v>
      </c>
      <c r="L132" s="1" t="s">
        <v>32</v>
      </c>
      <c r="M132" s="1" t="s">
        <v>286</v>
      </c>
      <c r="N132" s="1">
        <v>36</v>
      </c>
      <c r="O132" s="1" t="s">
        <v>16</v>
      </c>
      <c r="P132" s="1" t="s">
        <v>145</v>
      </c>
      <c r="Q132" s="3" t="s">
        <v>17</v>
      </c>
      <c r="R132" s="9" t="s">
        <v>489</v>
      </c>
      <c r="S132" s="3" t="s">
        <v>27</v>
      </c>
      <c r="T132" s="1" t="s">
        <v>34</v>
      </c>
      <c r="U132" s="1" t="s">
        <v>529</v>
      </c>
      <c r="V132" s="1" t="s">
        <v>530</v>
      </c>
    </row>
    <row r="133" spans="1:22" x14ac:dyDescent="0.3">
      <c r="A133" s="1" t="s">
        <v>72</v>
      </c>
      <c r="B133" s="1" t="s">
        <v>18</v>
      </c>
      <c r="C133" s="1" t="s">
        <v>19</v>
      </c>
      <c r="D133" s="1" t="s">
        <v>182</v>
      </c>
      <c r="E133" s="1" t="s">
        <v>374</v>
      </c>
      <c r="F133" s="3">
        <v>1</v>
      </c>
      <c r="G133" s="1" t="s">
        <v>68</v>
      </c>
      <c r="H133" s="1" t="s">
        <v>509</v>
      </c>
      <c r="I133" s="1" t="s">
        <v>147</v>
      </c>
      <c r="J133" s="1" t="s">
        <v>56</v>
      </c>
      <c r="K133" s="1" t="s">
        <v>63</v>
      </c>
      <c r="L133" s="1" t="s">
        <v>32</v>
      </c>
      <c r="M133" s="1" t="s">
        <v>286</v>
      </c>
      <c r="N133" s="1">
        <v>33</v>
      </c>
      <c r="O133" s="1" t="s">
        <v>16</v>
      </c>
      <c r="P133" s="1" t="s">
        <v>145</v>
      </c>
      <c r="Q133" s="3" t="s">
        <v>17</v>
      </c>
      <c r="R133" s="9" t="s">
        <v>148</v>
      </c>
      <c r="S133" s="3" t="s">
        <v>27</v>
      </c>
      <c r="T133" s="1" t="s">
        <v>34</v>
      </c>
      <c r="U133" s="1" t="s">
        <v>531</v>
      </c>
      <c r="V133" s="1" t="s">
        <v>532</v>
      </c>
    </row>
    <row r="134" spans="1:22" x14ac:dyDescent="0.3">
      <c r="A134" s="1" t="s">
        <v>291</v>
      </c>
      <c r="B134" s="1" t="s">
        <v>20</v>
      </c>
      <c r="C134" s="1" t="s">
        <v>29</v>
      </c>
      <c r="D134" s="1" t="s">
        <v>292</v>
      </c>
      <c r="E134" s="1" t="s">
        <v>374</v>
      </c>
      <c r="F134" s="3">
        <v>1</v>
      </c>
      <c r="G134" s="1" t="s">
        <v>57</v>
      </c>
      <c r="H134" s="1" t="s">
        <v>533</v>
      </c>
      <c r="I134" s="1" t="s">
        <v>147</v>
      </c>
      <c r="J134" s="1" t="s">
        <v>47</v>
      </c>
      <c r="K134" s="1" t="s">
        <v>63</v>
      </c>
      <c r="L134" s="1" t="s">
        <v>32</v>
      </c>
      <c r="M134" s="1" t="s">
        <v>322</v>
      </c>
      <c r="N134" s="1">
        <v>42</v>
      </c>
      <c r="O134" s="1" t="s">
        <v>16</v>
      </c>
      <c r="P134" s="1" t="s">
        <v>145</v>
      </c>
      <c r="Q134" s="3" t="s">
        <v>17</v>
      </c>
      <c r="R134" s="9" t="s">
        <v>46</v>
      </c>
      <c r="S134" s="3" t="s">
        <v>27</v>
      </c>
      <c r="T134" s="1" t="s">
        <v>34</v>
      </c>
      <c r="U134" s="1" t="s">
        <v>534</v>
      </c>
      <c r="V134" s="1" t="s">
        <v>535</v>
      </c>
    </row>
    <row r="135" spans="1:22" x14ac:dyDescent="0.3">
      <c r="A135" s="1" t="s">
        <v>63</v>
      </c>
      <c r="B135" s="1" t="s">
        <v>18</v>
      </c>
      <c r="C135" s="1" t="s">
        <v>19</v>
      </c>
      <c r="D135" s="1" t="s">
        <v>304</v>
      </c>
      <c r="E135" s="1" t="s">
        <v>374</v>
      </c>
      <c r="F135" s="3">
        <v>1</v>
      </c>
      <c r="G135" s="1" t="s">
        <v>57</v>
      </c>
      <c r="H135" s="1" t="s">
        <v>533</v>
      </c>
      <c r="I135" s="1" t="s">
        <v>536</v>
      </c>
      <c r="J135" s="1" t="s">
        <v>49</v>
      </c>
      <c r="K135" s="1" t="s">
        <v>65</v>
      </c>
      <c r="L135" s="1" t="s">
        <v>32</v>
      </c>
      <c r="M135" s="1" t="s">
        <v>305</v>
      </c>
      <c r="N135" s="1">
        <v>33</v>
      </c>
      <c r="O135" s="1" t="s">
        <v>16</v>
      </c>
      <c r="P135" s="1" t="s">
        <v>145</v>
      </c>
      <c r="Q135" s="3" t="s">
        <v>17</v>
      </c>
      <c r="R135" s="9" t="s">
        <v>46</v>
      </c>
      <c r="S135" s="3" t="s">
        <v>27</v>
      </c>
      <c r="T135" s="1" t="s">
        <v>34</v>
      </c>
      <c r="U135" s="1" t="s">
        <v>537</v>
      </c>
      <c r="V135" s="1" t="s">
        <v>243</v>
      </c>
    </row>
    <row r="136" spans="1:22" x14ac:dyDescent="0.3">
      <c r="A136" s="1" t="s">
        <v>91</v>
      </c>
      <c r="B136" s="1" t="s">
        <v>38</v>
      </c>
      <c r="C136" s="1" t="s">
        <v>38</v>
      </c>
      <c r="D136" s="1" t="s">
        <v>38</v>
      </c>
      <c r="E136" s="1" t="s">
        <v>374</v>
      </c>
      <c r="F136" s="3">
        <v>1</v>
      </c>
      <c r="G136" s="1" t="s">
        <v>57</v>
      </c>
      <c r="H136" s="1" t="s">
        <v>533</v>
      </c>
      <c r="I136" s="1" t="s">
        <v>30</v>
      </c>
      <c r="J136" s="1" t="s">
        <v>132</v>
      </c>
      <c r="K136" s="1" t="s">
        <v>46</v>
      </c>
      <c r="L136" s="1" t="s">
        <v>32</v>
      </c>
      <c r="M136" s="1" t="s">
        <v>39</v>
      </c>
      <c r="N136" s="1">
        <v>18</v>
      </c>
      <c r="O136" s="1" t="s">
        <v>16</v>
      </c>
      <c r="P136" s="1" t="s">
        <v>145</v>
      </c>
      <c r="Q136" s="3" t="s">
        <v>17</v>
      </c>
      <c r="R136" s="9" t="s">
        <v>46</v>
      </c>
      <c r="S136" s="3" t="s">
        <v>27</v>
      </c>
      <c r="T136" s="1" t="s">
        <v>34</v>
      </c>
      <c r="U136" s="1" t="s">
        <v>538</v>
      </c>
      <c r="V136" s="1" t="s">
        <v>539</v>
      </c>
    </row>
    <row r="137" spans="1:22" x14ac:dyDescent="0.3">
      <c r="A137" s="1" t="s">
        <v>291</v>
      </c>
      <c r="B137" s="1" t="s">
        <v>20</v>
      </c>
      <c r="C137" s="1" t="s">
        <v>29</v>
      </c>
      <c r="D137" s="1" t="s">
        <v>292</v>
      </c>
      <c r="E137" s="1" t="s">
        <v>374</v>
      </c>
      <c r="F137" s="3">
        <v>1</v>
      </c>
      <c r="G137" s="1" t="s">
        <v>71</v>
      </c>
      <c r="H137" s="1" t="s">
        <v>540</v>
      </c>
      <c r="I137" s="1" t="s">
        <v>147</v>
      </c>
      <c r="J137" s="1" t="s">
        <v>47</v>
      </c>
      <c r="K137" s="1" t="s">
        <v>62</v>
      </c>
      <c r="L137" s="1" t="s">
        <v>32</v>
      </c>
      <c r="M137" s="1" t="s">
        <v>322</v>
      </c>
      <c r="N137" s="1">
        <v>38</v>
      </c>
      <c r="O137" s="1" t="s">
        <v>16</v>
      </c>
      <c r="P137" s="1" t="s">
        <v>145</v>
      </c>
      <c r="Q137" s="3" t="s">
        <v>17</v>
      </c>
      <c r="R137" s="9" t="s">
        <v>46</v>
      </c>
      <c r="S137" s="3" t="s">
        <v>27</v>
      </c>
      <c r="T137" s="1" t="s">
        <v>34</v>
      </c>
      <c r="U137" s="1" t="s">
        <v>541</v>
      </c>
      <c r="V137" s="1" t="s">
        <v>111</v>
      </c>
    </row>
    <row r="138" spans="1:22" x14ac:dyDescent="0.3">
      <c r="A138" s="1" t="s">
        <v>91</v>
      </c>
      <c r="B138" s="1" t="s">
        <v>38</v>
      </c>
      <c r="C138" s="1" t="s">
        <v>38</v>
      </c>
      <c r="D138" s="1" t="s">
        <v>38</v>
      </c>
      <c r="E138" s="1" t="s">
        <v>374</v>
      </c>
      <c r="F138" s="3">
        <v>1</v>
      </c>
      <c r="G138" s="1" t="s">
        <v>71</v>
      </c>
      <c r="H138" s="1" t="s">
        <v>540</v>
      </c>
      <c r="I138" s="1" t="s">
        <v>30</v>
      </c>
      <c r="J138" s="1" t="s">
        <v>56</v>
      </c>
      <c r="K138" s="1" t="s">
        <v>49</v>
      </c>
      <c r="L138" s="1" t="s">
        <v>32</v>
      </c>
      <c r="M138" s="1" t="s">
        <v>39</v>
      </c>
      <c r="N138" s="1">
        <v>23</v>
      </c>
      <c r="O138" s="1" t="s">
        <v>16</v>
      </c>
      <c r="P138" s="1" t="s">
        <v>145</v>
      </c>
      <c r="Q138" s="3" t="s">
        <v>17</v>
      </c>
      <c r="R138" s="9" t="s">
        <v>46</v>
      </c>
      <c r="S138" s="3" t="s">
        <v>27</v>
      </c>
      <c r="T138" s="1" t="s">
        <v>34</v>
      </c>
      <c r="U138" s="1" t="s">
        <v>542</v>
      </c>
      <c r="V138" s="1" t="s">
        <v>325</v>
      </c>
    </row>
    <row r="139" spans="1:22" x14ac:dyDescent="0.3">
      <c r="A139" s="1" t="s">
        <v>291</v>
      </c>
      <c r="B139" s="1" t="s">
        <v>20</v>
      </c>
      <c r="C139" s="1" t="s">
        <v>29</v>
      </c>
      <c r="D139" s="1" t="s">
        <v>292</v>
      </c>
      <c r="E139" s="1" t="s">
        <v>374</v>
      </c>
      <c r="F139" s="3">
        <v>1</v>
      </c>
      <c r="G139" s="1" t="s">
        <v>71</v>
      </c>
      <c r="H139" s="1" t="s">
        <v>540</v>
      </c>
      <c r="I139" s="1" t="s">
        <v>147</v>
      </c>
      <c r="J139" s="1" t="s">
        <v>47</v>
      </c>
      <c r="K139" s="1" t="s">
        <v>76</v>
      </c>
      <c r="L139" s="1" t="s">
        <v>32</v>
      </c>
      <c r="M139" s="1" t="s">
        <v>322</v>
      </c>
      <c r="N139" s="1">
        <v>14</v>
      </c>
      <c r="O139" s="1" t="s">
        <v>16</v>
      </c>
      <c r="P139" s="1" t="s">
        <v>145</v>
      </c>
      <c r="Q139" s="3" t="s">
        <v>17</v>
      </c>
      <c r="R139" s="9" t="s">
        <v>46</v>
      </c>
      <c r="S139" s="3" t="s">
        <v>27</v>
      </c>
      <c r="T139" s="1" t="s">
        <v>34</v>
      </c>
      <c r="U139" s="1" t="s">
        <v>543</v>
      </c>
      <c r="V139" s="1" t="s">
        <v>222</v>
      </c>
    </row>
    <row r="140" spans="1:22" x14ac:dyDescent="0.3">
      <c r="A140" s="1" t="s">
        <v>291</v>
      </c>
      <c r="B140" s="1" t="s">
        <v>20</v>
      </c>
      <c r="C140" s="1" t="s">
        <v>29</v>
      </c>
      <c r="D140" s="1" t="s">
        <v>292</v>
      </c>
      <c r="E140" s="1" t="s">
        <v>374</v>
      </c>
      <c r="F140" s="3">
        <v>1</v>
      </c>
      <c r="G140" s="1" t="s">
        <v>71</v>
      </c>
      <c r="H140" s="1" t="s">
        <v>540</v>
      </c>
      <c r="I140" s="1" t="s">
        <v>147</v>
      </c>
      <c r="J140" s="1" t="s">
        <v>47</v>
      </c>
      <c r="K140" s="1" t="s">
        <v>64</v>
      </c>
      <c r="L140" s="1" t="s">
        <v>32</v>
      </c>
      <c r="M140" s="1" t="s">
        <v>322</v>
      </c>
      <c r="N140" s="1">
        <v>18</v>
      </c>
      <c r="O140" s="1" t="s">
        <v>16</v>
      </c>
      <c r="P140" s="1" t="s">
        <v>145</v>
      </c>
      <c r="Q140" s="3" t="s">
        <v>17</v>
      </c>
      <c r="R140" s="9" t="s">
        <v>46</v>
      </c>
      <c r="S140" s="3" t="s">
        <v>27</v>
      </c>
      <c r="T140" s="1" t="s">
        <v>34</v>
      </c>
      <c r="U140" s="1" t="s">
        <v>158</v>
      </c>
      <c r="V140" s="1" t="s">
        <v>159</v>
      </c>
    </row>
    <row r="141" spans="1:22" x14ac:dyDescent="0.3">
      <c r="A141" s="1" t="s">
        <v>91</v>
      </c>
      <c r="B141" s="1" t="s">
        <v>38</v>
      </c>
      <c r="C141" s="1" t="s">
        <v>38</v>
      </c>
      <c r="D141" s="1" t="s">
        <v>38</v>
      </c>
      <c r="E141" s="1" t="s">
        <v>374</v>
      </c>
      <c r="F141" s="3">
        <v>1</v>
      </c>
      <c r="G141" s="1" t="s">
        <v>65</v>
      </c>
      <c r="H141" s="1" t="s">
        <v>544</v>
      </c>
      <c r="I141" s="1" t="s">
        <v>30</v>
      </c>
      <c r="J141" s="1" t="s">
        <v>131</v>
      </c>
      <c r="K141" s="1" t="s">
        <v>46</v>
      </c>
      <c r="L141" s="1" t="s">
        <v>32</v>
      </c>
      <c r="M141" s="1" t="s">
        <v>39</v>
      </c>
      <c r="N141" s="1">
        <v>29</v>
      </c>
      <c r="O141" s="1" t="s">
        <v>16</v>
      </c>
      <c r="P141" s="1" t="s">
        <v>145</v>
      </c>
      <c r="Q141" s="3" t="s">
        <v>17</v>
      </c>
      <c r="R141" s="9" t="s">
        <v>47</v>
      </c>
      <c r="S141" s="3" t="s">
        <v>27</v>
      </c>
      <c r="T141" s="1" t="s">
        <v>34</v>
      </c>
      <c r="U141" s="1" t="s">
        <v>545</v>
      </c>
      <c r="V141" s="1" t="s">
        <v>179</v>
      </c>
    </row>
    <row r="142" spans="1:22" x14ac:dyDescent="0.3">
      <c r="A142" s="1" t="s">
        <v>91</v>
      </c>
      <c r="B142" s="1" t="s">
        <v>38</v>
      </c>
      <c r="C142" s="1" t="s">
        <v>38</v>
      </c>
      <c r="D142" s="1" t="s">
        <v>38</v>
      </c>
      <c r="E142" s="1" t="s">
        <v>374</v>
      </c>
      <c r="F142" s="3">
        <v>1</v>
      </c>
      <c r="G142" s="1" t="s">
        <v>54</v>
      </c>
      <c r="H142" s="1" t="s">
        <v>546</v>
      </c>
      <c r="I142" s="1" t="s">
        <v>30</v>
      </c>
      <c r="J142" s="1" t="s">
        <v>123</v>
      </c>
      <c r="K142" s="1" t="s">
        <v>46</v>
      </c>
      <c r="L142" s="1" t="s">
        <v>32</v>
      </c>
      <c r="M142" s="1" t="s">
        <v>39</v>
      </c>
      <c r="N142" s="1">
        <v>36</v>
      </c>
      <c r="O142" s="1" t="s">
        <v>16</v>
      </c>
      <c r="P142" s="1" t="s">
        <v>145</v>
      </c>
      <c r="Q142" s="3" t="s">
        <v>17</v>
      </c>
      <c r="R142" s="9" t="s">
        <v>47</v>
      </c>
      <c r="S142" s="3" t="s">
        <v>27</v>
      </c>
      <c r="T142" s="1" t="s">
        <v>34</v>
      </c>
      <c r="U142" s="1" t="s">
        <v>547</v>
      </c>
      <c r="V142" s="1" t="s">
        <v>548</v>
      </c>
    </row>
    <row r="143" spans="1:22" x14ac:dyDescent="0.3">
      <c r="A143" s="1" t="s">
        <v>72</v>
      </c>
      <c r="B143" s="1" t="s">
        <v>18</v>
      </c>
      <c r="C143" s="1" t="s">
        <v>19</v>
      </c>
      <c r="D143" s="1" t="s">
        <v>182</v>
      </c>
      <c r="E143" s="1" t="s">
        <v>374</v>
      </c>
      <c r="F143" s="3">
        <v>1</v>
      </c>
      <c r="G143" s="1" t="s">
        <v>54</v>
      </c>
      <c r="H143" s="1" t="s">
        <v>546</v>
      </c>
      <c r="I143" s="1" t="s">
        <v>147</v>
      </c>
      <c r="J143" s="1" t="s">
        <v>56</v>
      </c>
      <c r="K143" s="1" t="s">
        <v>68</v>
      </c>
      <c r="L143" s="1" t="s">
        <v>32</v>
      </c>
      <c r="M143" s="1" t="s">
        <v>286</v>
      </c>
      <c r="N143" s="1">
        <v>28</v>
      </c>
      <c r="O143" s="1" t="s">
        <v>16</v>
      </c>
      <c r="P143" s="1" t="s">
        <v>145</v>
      </c>
      <c r="Q143" s="3" t="s">
        <v>17</v>
      </c>
      <c r="R143" s="9" t="s">
        <v>148</v>
      </c>
      <c r="S143" s="3" t="s">
        <v>27</v>
      </c>
      <c r="T143" s="1" t="s">
        <v>34</v>
      </c>
      <c r="U143" s="1" t="s">
        <v>549</v>
      </c>
      <c r="V143" s="1" t="s">
        <v>301</v>
      </c>
    </row>
    <row r="144" spans="1:22" x14ac:dyDescent="0.3">
      <c r="A144" s="1" t="s">
        <v>291</v>
      </c>
      <c r="B144" s="1" t="s">
        <v>20</v>
      </c>
      <c r="C144" s="1" t="s">
        <v>29</v>
      </c>
      <c r="D144" s="1" t="s">
        <v>292</v>
      </c>
      <c r="E144" s="1" t="s">
        <v>374</v>
      </c>
      <c r="F144" s="3">
        <v>1</v>
      </c>
      <c r="G144" s="1" t="s">
        <v>54</v>
      </c>
      <c r="H144" s="1" t="s">
        <v>546</v>
      </c>
      <c r="I144" s="1" t="s">
        <v>30</v>
      </c>
      <c r="J144" s="1" t="s">
        <v>46</v>
      </c>
      <c r="K144" s="1" t="s">
        <v>59</v>
      </c>
      <c r="L144" s="1" t="s">
        <v>32</v>
      </c>
      <c r="M144" s="1" t="s">
        <v>322</v>
      </c>
      <c r="N144" s="1">
        <v>36</v>
      </c>
      <c r="O144" s="1" t="s">
        <v>16</v>
      </c>
      <c r="P144" s="1" t="s">
        <v>145</v>
      </c>
      <c r="Q144" s="3" t="s">
        <v>17</v>
      </c>
      <c r="R144" s="9" t="s">
        <v>46</v>
      </c>
      <c r="S144" s="3" t="s">
        <v>27</v>
      </c>
      <c r="T144" s="1" t="s">
        <v>34</v>
      </c>
      <c r="U144" s="1" t="s">
        <v>550</v>
      </c>
      <c r="V144" s="1" t="s">
        <v>551</v>
      </c>
    </row>
    <row r="145" spans="1:22" x14ac:dyDescent="0.3">
      <c r="A145" s="1" t="s">
        <v>72</v>
      </c>
      <c r="B145" s="1" t="s">
        <v>18</v>
      </c>
      <c r="C145" s="1" t="s">
        <v>19</v>
      </c>
      <c r="D145" s="1" t="s">
        <v>182</v>
      </c>
      <c r="E145" s="1" t="s">
        <v>374</v>
      </c>
      <c r="F145" s="3">
        <v>1</v>
      </c>
      <c r="G145" s="1" t="s">
        <v>54</v>
      </c>
      <c r="H145" s="1" t="s">
        <v>546</v>
      </c>
      <c r="I145" s="1" t="s">
        <v>147</v>
      </c>
      <c r="J145" s="1" t="s">
        <v>56</v>
      </c>
      <c r="K145" s="1" t="s">
        <v>57</v>
      </c>
      <c r="L145" s="1" t="s">
        <v>32</v>
      </c>
      <c r="M145" s="1" t="s">
        <v>286</v>
      </c>
      <c r="N145" s="1">
        <v>38</v>
      </c>
      <c r="O145" s="1" t="s">
        <v>16</v>
      </c>
      <c r="P145" s="1" t="s">
        <v>145</v>
      </c>
      <c r="Q145" s="3" t="s">
        <v>17</v>
      </c>
      <c r="R145" s="9" t="s">
        <v>46</v>
      </c>
      <c r="S145" s="3" t="s">
        <v>27</v>
      </c>
      <c r="T145" s="1" t="s">
        <v>34</v>
      </c>
      <c r="U145" s="1" t="s">
        <v>552</v>
      </c>
      <c r="V145" s="1" t="s">
        <v>553</v>
      </c>
    </row>
    <row r="146" spans="1:22" x14ac:dyDescent="0.3">
      <c r="A146" s="1" t="s">
        <v>91</v>
      </c>
      <c r="B146" s="1" t="s">
        <v>38</v>
      </c>
      <c r="C146" s="1" t="s">
        <v>38</v>
      </c>
      <c r="D146" s="1" t="s">
        <v>38</v>
      </c>
      <c r="E146" s="1" t="s">
        <v>374</v>
      </c>
      <c r="F146" s="3">
        <v>1</v>
      </c>
      <c r="G146" s="1" t="s">
        <v>60</v>
      </c>
      <c r="H146" s="1" t="s">
        <v>554</v>
      </c>
      <c r="I146" s="1" t="s">
        <v>30</v>
      </c>
      <c r="J146" s="1" t="s">
        <v>121</v>
      </c>
      <c r="K146" s="1" t="s">
        <v>46</v>
      </c>
      <c r="L146" s="1" t="s">
        <v>32</v>
      </c>
      <c r="M146" s="1" t="s">
        <v>39</v>
      </c>
      <c r="N146" s="1">
        <v>23</v>
      </c>
      <c r="O146" s="1" t="s">
        <v>16</v>
      </c>
      <c r="P146" s="1" t="s">
        <v>145</v>
      </c>
      <c r="Q146" s="3" t="s">
        <v>17</v>
      </c>
      <c r="R146" s="9" t="s">
        <v>47</v>
      </c>
      <c r="S146" s="3" t="s">
        <v>27</v>
      </c>
      <c r="T146" s="1" t="s">
        <v>34</v>
      </c>
      <c r="U146" s="1" t="s">
        <v>355</v>
      </c>
      <c r="V146" s="1" t="s">
        <v>247</v>
      </c>
    </row>
    <row r="147" spans="1:22" x14ac:dyDescent="0.3">
      <c r="A147" s="1" t="s">
        <v>91</v>
      </c>
      <c r="B147" s="1" t="s">
        <v>38</v>
      </c>
      <c r="C147" s="1" t="s">
        <v>38</v>
      </c>
      <c r="D147" s="1" t="s">
        <v>38</v>
      </c>
      <c r="E147" s="1" t="s">
        <v>374</v>
      </c>
      <c r="F147" s="3">
        <v>1</v>
      </c>
      <c r="G147" s="1" t="s">
        <v>60</v>
      </c>
      <c r="H147" s="1" t="s">
        <v>554</v>
      </c>
      <c r="I147" s="1" t="s">
        <v>30</v>
      </c>
      <c r="J147" s="1" t="s">
        <v>245</v>
      </c>
      <c r="K147" s="1" t="s">
        <v>46</v>
      </c>
      <c r="L147" s="1" t="s">
        <v>32</v>
      </c>
      <c r="M147" s="1" t="s">
        <v>39</v>
      </c>
      <c r="N147" s="1">
        <v>23</v>
      </c>
      <c r="O147" s="1" t="s">
        <v>16</v>
      </c>
      <c r="P147" s="1" t="s">
        <v>145</v>
      </c>
      <c r="Q147" s="3" t="s">
        <v>17</v>
      </c>
      <c r="R147" s="9" t="s">
        <v>46</v>
      </c>
      <c r="S147" s="3" t="s">
        <v>27</v>
      </c>
      <c r="T147" s="1" t="s">
        <v>34</v>
      </c>
      <c r="U147" s="1" t="s">
        <v>555</v>
      </c>
      <c r="V147" s="1" t="s">
        <v>556</v>
      </c>
    </row>
    <row r="148" spans="1:22" x14ac:dyDescent="0.3">
      <c r="A148" s="1" t="s">
        <v>291</v>
      </c>
      <c r="B148" s="1" t="s">
        <v>20</v>
      </c>
      <c r="C148" s="1" t="s">
        <v>29</v>
      </c>
      <c r="D148" s="1" t="s">
        <v>292</v>
      </c>
      <c r="E148" s="1" t="s">
        <v>374</v>
      </c>
      <c r="F148" s="3">
        <v>1</v>
      </c>
      <c r="G148" s="1" t="s">
        <v>60</v>
      </c>
      <c r="H148" s="1" t="s">
        <v>554</v>
      </c>
      <c r="I148" s="1" t="s">
        <v>30</v>
      </c>
      <c r="J148" s="1" t="s">
        <v>46</v>
      </c>
      <c r="K148" s="1" t="s">
        <v>56</v>
      </c>
      <c r="L148" s="1" t="s">
        <v>32</v>
      </c>
      <c r="M148" s="1" t="s">
        <v>322</v>
      </c>
      <c r="N148" s="1">
        <v>16</v>
      </c>
      <c r="O148" s="1" t="s">
        <v>16</v>
      </c>
      <c r="P148" s="1" t="s">
        <v>145</v>
      </c>
      <c r="Q148" s="3" t="s">
        <v>17</v>
      </c>
      <c r="R148" s="9" t="s">
        <v>46</v>
      </c>
      <c r="S148" s="3"/>
      <c r="T148" s="1"/>
      <c r="V148" s="1"/>
    </row>
    <row r="149" spans="1:22" x14ac:dyDescent="0.3">
      <c r="A149" s="1" t="s">
        <v>91</v>
      </c>
      <c r="B149" s="1" t="s">
        <v>38</v>
      </c>
      <c r="C149" s="1" t="s">
        <v>38</v>
      </c>
      <c r="D149" s="1" t="s">
        <v>38</v>
      </c>
      <c r="E149" s="1" t="s">
        <v>374</v>
      </c>
      <c r="F149" s="3">
        <v>1</v>
      </c>
      <c r="G149" s="1" t="s">
        <v>66</v>
      </c>
      <c r="H149" s="1" t="s">
        <v>557</v>
      </c>
      <c r="I149" s="1" t="s">
        <v>30</v>
      </c>
      <c r="J149" s="1" t="s">
        <v>96</v>
      </c>
      <c r="K149" s="1" t="s">
        <v>46</v>
      </c>
      <c r="L149" s="1" t="s">
        <v>32</v>
      </c>
      <c r="M149" s="1" t="s">
        <v>39</v>
      </c>
      <c r="N149" s="1">
        <v>26</v>
      </c>
      <c r="O149" s="1" t="s">
        <v>16</v>
      </c>
      <c r="P149" s="1" t="s">
        <v>145</v>
      </c>
      <c r="Q149" s="3" t="s">
        <v>17</v>
      </c>
      <c r="R149" s="9" t="s">
        <v>47</v>
      </c>
      <c r="S149" s="3" t="s">
        <v>27</v>
      </c>
      <c r="T149" s="1" t="s">
        <v>34</v>
      </c>
      <c r="U149" s="1" t="s">
        <v>558</v>
      </c>
      <c r="V149" s="1" t="s">
        <v>215</v>
      </c>
    </row>
    <row r="150" spans="1:22" x14ac:dyDescent="0.3">
      <c r="A150" s="1" t="s">
        <v>91</v>
      </c>
      <c r="B150" s="1" t="s">
        <v>38</v>
      </c>
      <c r="C150" s="1" t="s">
        <v>38</v>
      </c>
      <c r="D150" s="1" t="s">
        <v>38</v>
      </c>
      <c r="E150" s="1" t="s">
        <v>374</v>
      </c>
      <c r="F150" s="3">
        <v>1</v>
      </c>
      <c r="G150" s="1" t="s">
        <v>66</v>
      </c>
      <c r="H150" s="1" t="s">
        <v>557</v>
      </c>
      <c r="I150" s="1" t="s">
        <v>30</v>
      </c>
      <c r="J150" s="1" t="s">
        <v>319</v>
      </c>
      <c r="K150" s="1" t="s">
        <v>46</v>
      </c>
      <c r="L150" s="1" t="s">
        <v>32</v>
      </c>
      <c r="M150" s="1" t="s">
        <v>39</v>
      </c>
      <c r="N150" s="1">
        <v>34</v>
      </c>
      <c r="O150" s="1" t="s">
        <v>16</v>
      </c>
      <c r="P150" s="1" t="s">
        <v>145</v>
      </c>
      <c r="Q150" s="3" t="s">
        <v>17</v>
      </c>
      <c r="R150" s="9" t="s">
        <v>46</v>
      </c>
      <c r="S150" s="3" t="s">
        <v>27</v>
      </c>
      <c r="T150" s="1" t="s">
        <v>34</v>
      </c>
      <c r="U150" s="1" t="s">
        <v>559</v>
      </c>
      <c r="V150" s="1" t="s">
        <v>560</v>
      </c>
    </row>
    <row r="151" spans="1:22" x14ac:dyDescent="0.3">
      <c r="A151" s="1" t="s">
        <v>91</v>
      </c>
      <c r="B151" s="1" t="s">
        <v>38</v>
      </c>
      <c r="C151" s="1" t="s">
        <v>38</v>
      </c>
      <c r="D151" s="1" t="s">
        <v>38</v>
      </c>
      <c r="E151" s="1" t="s">
        <v>374</v>
      </c>
      <c r="F151" s="3">
        <v>1</v>
      </c>
      <c r="G151" s="1" t="s">
        <v>66</v>
      </c>
      <c r="H151" s="1" t="s">
        <v>557</v>
      </c>
      <c r="I151" s="1" t="s">
        <v>30</v>
      </c>
      <c r="J151" s="1" t="s">
        <v>114</v>
      </c>
      <c r="K151" s="1" t="s">
        <v>46</v>
      </c>
      <c r="L151" s="1" t="s">
        <v>32</v>
      </c>
      <c r="M151" s="1" t="s">
        <v>39</v>
      </c>
      <c r="N151" s="1">
        <v>21</v>
      </c>
      <c r="O151" s="1" t="s">
        <v>16</v>
      </c>
      <c r="P151" s="1" t="s">
        <v>145</v>
      </c>
      <c r="Q151" s="3" t="s">
        <v>17</v>
      </c>
      <c r="R151" s="9" t="s">
        <v>46</v>
      </c>
      <c r="S151" s="3" t="s">
        <v>27</v>
      </c>
      <c r="T151" s="1" t="s">
        <v>34</v>
      </c>
      <c r="U151" s="1" t="s">
        <v>561</v>
      </c>
      <c r="V151" s="1" t="s">
        <v>562</v>
      </c>
    </row>
    <row r="152" spans="1:22" x14ac:dyDescent="0.3">
      <c r="A152" s="1" t="s">
        <v>91</v>
      </c>
      <c r="B152" s="1" t="s">
        <v>38</v>
      </c>
      <c r="C152" s="1" t="s">
        <v>38</v>
      </c>
      <c r="D152" s="1" t="s">
        <v>38</v>
      </c>
      <c r="E152" s="1" t="s">
        <v>374</v>
      </c>
      <c r="F152" s="3">
        <v>1</v>
      </c>
      <c r="G152" s="1" t="s">
        <v>66</v>
      </c>
      <c r="H152" s="1" t="s">
        <v>557</v>
      </c>
      <c r="I152" s="1" t="s">
        <v>30</v>
      </c>
      <c r="J152" s="1" t="s">
        <v>115</v>
      </c>
      <c r="K152" s="1" t="s">
        <v>46</v>
      </c>
      <c r="L152" s="1" t="s">
        <v>32</v>
      </c>
      <c r="M152" s="1" t="s">
        <v>39</v>
      </c>
      <c r="N152" s="1">
        <v>33</v>
      </c>
      <c r="O152" s="1" t="s">
        <v>16</v>
      </c>
      <c r="P152" s="1" t="s">
        <v>145</v>
      </c>
      <c r="Q152" s="3" t="s">
        <v>17</v>
      </c>
      <c r="R152" s="9" t="s">
        <v>46</v>
      </c>
      <c r="S152" s="3" t="s">
        <v>27</v>
      </c>
      <c r="T152" s="1" t="s">
        <v>34</v>
      </c>
      <c r="U152" s="1" t="s">
        <v>563</v>
      </c>
      <c r="V152" s="1" t="s">
        <v>280</v>
      </c>
    </row>
    <row r="153" spans="1:22" x14ac:dyDescent="0.3">
      <c r="A153" s="1" t="s">
        <v>72</v>
      </c>
      <c r="B153" s="1" t="s">
        <v>18</v>
      </c>
      <c r="C153" s="1" t="s">
        <v>19</v>
      </c>
      <c r="D153" s="1" t="s">
        <v>182</v>
      </c>
      <c r="E153" s="1" t="s">
        <v>374</v>
      </c>
      <c r="F153" s="3">
        <v>1</v>
      </c>
      <c r="G153" s="1" t="s">
        <v>66</v>
      </c>
      <c r="H153" s="1" t="s">
        <v>557</v>
      </c>
      <c r="I153" s="1" t="s">
        <v>147</v>
      </c>
      <c r="J153" s="1" t="s">
        <v>139</v>
      </c>
      <c r="K153" s="1" t="s">
        <v>46</v>
      </c>
      <c r="L153" s="1" t="s">
        <v>32</v>
      </c>
      <c r="M153" s="1" t="s">
        <v>183</v>
      </c>
      <c r="N153" s="1">
        <v>32</v>
      </c>
      <c r="O153" s="1" t="s">
        <v>16</v>
      </c>
      <c r="P153" s="1" t="s">
        <v>145</v>
      </c>
      <c r="Q153" s="3" t="s">
        <v>17</v>
      </c>
      <c r="R153" s="9" t="s">
        <v>46</v>
      </c>
      <c r="S153" s="3" t="s">
        <v>27</v>
      </c>
      <c r="T153" s="1" t="s">
        <v>34</v>
      </c>
      <c r="U153" s="1" t="s">
        <v>564</v>
      </c>
      <c r="V153" s="1" t="s">
        <v>354</v>
      </c>
    </row>
    <row r="154" spans="1:22" x14ac:dyDescent="0.3">
      <c r="A154" s="1" t="s">
        <v>46</v>
      </c>
      <c r="B154" s="1" t="s">
        <v>25</v>
      </c>
      <c r="C154" s="1" t="s">
        <v>26</v>
      </c>
      <c r="D154" s="1" t="s">
        <v>103</v>
      </c>
      <c r="E154" s="1" t="s">
        <v>374</v>
      </c>
      <c r="F154" s="3">
        <v>1</v>
      </c>
      <c r="G154" s="1" t="s">
        <v>69</v>
      </c>
      <c r="H154" s="1" t="s">
        <v>565</v>
      </c>
      <c r="I154" s="1" t="s">
        <v>147</v>
      </c>
      <c r="J154" s="1" t="s">
        <v>59</v>
      </c>
      <c r="K154" s="1" t="s">
        <v>47</v>
      </c>
      <c r="L154" s="1" t="s">
        <v>32</v>
      </c>
      <c r="M154" s="1" t="s">
        <v>194</v>
      </c>
      <c r="N154" s="1">
        <v>22</v>
      </c>
      <c r="O154" s="1" t="s">
        <v>16</v>
      </c>
      <c r="P154" s="1" t="s">
        <v>145</v>
      </c>
      <c r="Q154" s="3" t="s">
        <v>17</v>
      </c>
      <c r="R154" s="9" t="s">
        <v>46</v>
      </c>
      <c r="S154" s="3" t="s">
        <v>27</v>
      </c>
      <c r="T154" s="1" t="s">
        <v>34</v>
      </c>
      <c r="U154" s="1" t="s">
        <v>566</v>
      </c>
      <c r="V154" s="1" t="s">
        <v>341</v>
      </c>
    </row>
    <row r="155" spans="1:22" x14ac:dyDescent="0.3">
      <c r="A155" s="1" t="s">
        <v>91</v>
      </c>
      <c r="B155" s="1" t="s">
        <v>38</v>
      </c>
      <c r="C155" s="1" t="s">
        <v>38</v>
      </c>
      <c r="D155" s="1" t="s">
        <v>38</v>
      </c>
      <c r="E155" s="1" t="s">
        <v>374</v>
      </c>
      <c r="F155" s="3">
        <v>1</v>
      </c>
      <c r="G155" s="1" t="s">
        <v>69</v>
      </c>
      <c r="H155" s="1" t="s">
        <v>565</v>
      </c>
      <c r="I155" s="1" t="s">
        <v>30</v>
      </c>
      <c r="J155" s="1" t="s">
        <v>116</v>
      </c>
      <c r="K155" s="1" t="s">
        <v>46</v>
      </c>
      <c r="L155" s="1" t="s">
        <v>32</v>
      </c>
      <c r="M155" s="1" t="s">
        <v>39</v>
      </c>
      <c r="N155" s="1">
        <v>26</v>
      </c>
      <c r="O155" s="1" t="s">
        <v>16</v>
      </c>
      <c r="P155" s="1" t="s">
        <v>145</v>
      </c>
      <c r="Q155" s="3" t="s">
        <v>17</v>
      </c>
      <c r="R155" s="9" t="s">
        <v>46</v>
      </c>
      <c r="S155" s="3" t="s">
        <v>27</v>
      </c>
      <c r="T155" s="1" t="s">
        <v>34</v>
      </c>
      <c r="U155" s="1" t="s">
        <v>567</v>
      </c>
      <c r="V155" s="1" t="s">
        <v>568</v>
      </c>
    </row>
    <row r="156" spans="1:22" x14ac:dyDescent="0.3">
      <c r="A156" s="1" t="s">
        <v>91</v>
      </c>
      <c r="B156" s="1" t="s">
        <v>38</v>
      </c>
      <c r="C156" s="1" t="s">
        <v>38</v>
      </c>
      <c r="D156" s="1" t="s">
        <v>38</v>
      </c>
      <c r="E156" s="1" t="s">
        <v>374</v>
      </c>
      <c r="F156" s="3">
        <v>1</v>
      </c>
      <c r="G156" s="1" t="s">
        <v>69</v>
      </c>
      <c r="H156" s="1" t="s">
        <v>565</v>
      </c>
      <c r="I156" s="1" t="s">
        <v>30</v>
      </c>
      <c r="J156" s="1" t="s">
        <v>117</v>
      </c>
      <c r="K156" s="1" t="s">
        <v>46</v>
      </c>
      <c r="L156" s="1" t="s">
        <v>32</v>
      </c>
      <c r="M156" s="1" t="s">
        <v>39</v>
      </c>
      <c r="N156" s="1">
        <v>32</v>
      </c>
      <c r="O156" s="1" t="s">
        <v>16</v>
      </c>
      <c r="P156" s="1" t="s">
        <v>145</v>
      </c>
      <c r="Q156" s="3" t="s">
        <v>17</v>
      </c>
      <c r="R156" s="9" t="s">
        <v>47</v>
      </c>
      <c r="S156" s="3" t="s">
        <v>27</v>
      </c>
      <c r="T156" s="1" t="s">
        <v>34</v>
      </c>
      <c r="U156" s="1" t="s">
        <v>338</v>
      </c>
      <c r="V156" s="1" t="s">
        <v>339</v>
      </c>
    </row>
    <row r="157" spans="1:22" x14ac:dyDescent="0.3">
      <c r="A157" s="1" t="s">
        <v>91</v>
      </c>
      <c r="B157" s="1" t="s">
        <v>38</v>
      </c>
      <c r="C157" s="1" t="s">
        <v>38</v>
      </c>
      <c r="D157" s="1" t="s">
        <v>38</v>
      </c>
      <c r="E157" s="1" t="s">
        <v>374</v>
      </c>
      <c r="F157" s="3">
        <v>1</v>
      </c>
      <c r="G157" s="1" t="s">
        <v>69</v>
      </c>
      <c r="H157" s="1" t="s">
        <v>565</v>
      </c>
      <c r="I157" s="1" t="s">
        <v>30</v>
      </c>
      <c r="J157" s="1" t="s">
        <v>118</v>
      </c>
      <c r="K157" s="1" t="s">
        <v>46</v>
      </c>
      <c r="L157" s="1" t="s">
        <v>32</v>
      </c>
      <c r="M157" s="1" t="s">
        <v>39</v>
      </c>
      <c r="N157" s="1">
        <v>21</v>
      </c>
      <c r="O157" s="1" t="s">
        <v>16</v>
      </c>
      <c r="P157" s="1" t="s">
        <v>145</v>
      </c>
      <c r="Q157" s="3" t="s">
        <v>17</v>
      </c>
      <c r="R157" s="9" t="s">
        <v>46</v>
      </c>
      <c r="S157" s="3" t="s">
        <v>27</v>
      </c>
      <c r="T157" s="1" t="s">
        <v>34</v>
      </c>
      <c r="U157" s="1" t="s">
        <v>569</v>
      </c>
      <c r="V157" s="1" t="s">
        <v>165</v>
      </c>
    </row>
    <row r="158" spans="1:22" x14ac:dyDescent="0.3">
      <c r="A158" s="1" t="s">
        <v>91</v>
      </c>
      <c r="B158" s="1" t="s">
        <v>38</v>
      </c>
      <c r="C158" s="1" t="s">
        <v>38</v>
      </c>
      <c r="D158" s="1" t="s">
        <v>38</v>
      </c>
      <c r="E158" s="1" t="s">
        <v>374</v>
      </c>
      <c r="F158" s="3">
        <v>1</v>
      </c>
      <c r="G158" s="1" t="s">
        <v>69</v>
      </c>
      <c r="H158" s="1" t="s">
        <v>565</v>
      </c>
      <c r="I158" s="1" t="s">
        <v>30</v>
      </c>
      <c r="J158" s="1" t="s">
        <v>241</v>
      </c>
      <c r="K158" s="1" t="s">
        <v>46</v>
      </c>
      <c r="L158" s="1" t="s">
        <v>32</v>
      </c>
      <c r="M158" s="1" t="s">
        <v>39</v>
      </c>
      <c r="N158" s="1">
        <v>29</v>
      </c>
      <c r="O158" s="1" t="s">
        <v>16</v>
      </c>
      <c r="P158" s="1" t="s">
        <v>145</v>
      </c>
      <c r="Q158" s="3" t="s">
        <v>17</v>
      </c>
      <c r="R158" s="9" t="s">
        <v>47</v>
      </c>
      <c r="S158" s="3" t="s">
        <v>27</v>
      </c>
      <c r="T158" s="1" t="s">
        <v>34</v>
      </c>
      <c r="U158" s="1" t="s">
        <v>570</v>
      </c>
      <c r="V158" s="1" t="s">
        <v>184</v>
      </c>
    </row>
    <row r="159" spans="1:22" x14ac:dyDescent="0.3">
      <c r="A159" s="1" t="s">
        <v>72</v>
      </c>
      <c r="B159" s="1" t="s">
        <v>18</v>
      </c>
      <c r="C159" s="1" t="s">
        <v>19</v>
      </c>
      <c r="D159" s="1" t="s">
        <v>182</v>
      </c>
      <c r="E159" s="1" t="s">
        <v>374</v>
      </c>
      <c r="F159" s="3">
        <v>1</v>
      </c>
      <c r="G159" s="1" t="s">
        <v>69</v>
      </c>
      <c r="H159" s="1" t="s">
        <v>565</v>
      </c>
      <c r="I159" s="1" t="s">
        <v>147</v>
      </c>
      <c r="J159" s="1" t="s">
        <v>56</v>
      </c>
      <c r="K159" s="1" t="s">
        <v>65</v>
      </c>
      <c r="L159" s="1" t="s">
        <v>32</v>
      </c>
      <c r="M159" s="1" t="s">
        <v>286</v>
      </c>
      <c r="N159" s="1">
        <v>16</v>
      </c>
      <c r="O159" s="1" t="s">
        <v>16</v>
      </c>
      <c r="P159" s="1" t="s">
        <v>145</v>
      </c>
      <c r="Q159" s="3" t="s">
        <v>17</v>
      </c>
      <c r="R159" s="9" t="s">
        <v>148</v>
      </c>
      <c r="S159" s="3" t="s">
        <v>27</v>
      </c>
      <c r="T159" s="1" t="s">
        <v>34</v>
      </c>
      <c r="U159" s="1" t="s">
        <v>571</v>
      </c>
      <c r="V159" s="1" t="s">
        <v>572</v>
      </c>
    </row>
  </sheetData>
  <mergeCells count="1">
    <mergeCell ref="P8:T9"/>
  </mergeCells>
  <conditionalFormatting sqref="Q1:Q7 P8 Q10:Q1048576">
    <cfRule type="cellIs" dxfId="30" priority="3" operator="equal">
      <formula>"P"</formula>
    </cfRule>
    <cfRule type="cellIs" dxfId="29" priority="4" operator="equal">
      <formula>"R"</formula>
    </cfRule>
  </conditionalFormatting>
  <conditionalFormatting sqref="R12">
    <cfRule type="cellIs" dxfId="28" priority="1" operator="equal">
      <formula>"P"</formula>
    </cfRule>
    <cfRule type="cellIs" dxfId="27" priority="2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C03B9-6D7F-4057-8FC1-AE1FE9553C24}">
  <dimension ref="A9:V15"/>
  <sheetViews>
    <sheetView showGridLines="0" zoomScale="70" zoomScaleNormal="70" workbookViewId="0">
      <pane ySplit="12" topLeftCell="A13" activePane="bottomLeft" state="frozen"/>
      <selection pane="bottomLeft" activeCell="B18" sqref="B18"/>
    </sheetView>
  </sheetViews>
  <sheetFormatPr baseColWidth="10" defaultRowHeight="15.6" x14ac:dyDescent="0.3"/>
  <cols>
    <col min="1" max="1" width="7.59765625" style="3" customWidth="1"/>
    <col min="2" max="3" width="9.69921875" style="1" customWidth="1"/>
    <col min="4" max="4" width="15.69921875" style="1" customWidth="1"/>
    <col min="5" max="5" width="7" style="1" customWidth="1"/>
    <col min="6" max="6" width="6.19921875" style="3" customWidth="1"/>
    <col min="7" max="7" width="5.59765625" style="1" customWidth="1"/>
    <col min="8" max="8" width="13.59765625" style="10" customWidth="1"/>
    <col min="9" max="9" width="9.69921875" style="8" customWidth="1"/>
    <col min="10" max="10" width="11.5" style="3" customWidth="1"/>
    <col min="11" max="11" width="10.69921875" style="3" customWidth="1"/>
    <col min="12" max="12" width="25.19921875" style="1" customWidth="1"/>
    <col min="13" max="13" width="33.19921875" style="1" customWidth="1"/>
    <col min="14" max="14" width="13" style="1" bestFit="1" customWidth="1"/>
    <col min="15" max="15" width="13.3984375" style="1" bestFit="1" customWidth="1"/>
    <col min="16" max="16" width="10.5" style="1" bestFit="1" customWidth="1"/>
    <col min="17" max="17" width="11" style="3" bestFit="1" customWidth="1"/>
    <col min="18" max="18" width="9.796875" style="3" bestFit="1" customWidth="1"/>
    <col min="19" max="19" width="13.69921875" style="11" bestFit="1" customWidth="1"/>
    <col min="20" max="20" width="18.3984375" style="3" customWidth="1"/>
    <col min="21" max="21" width="16.09765625" style="3" bestFit="1" customWidth="1"/>
    <col min="22" max="22" width="13.5" style="6" bestFit="1" customWidth="1"/>
  </cols>
  <sheetData>
    <row r="9" spans="1:22" ht="16.2" thickBot="1" x14ac:dyDescent="0.35"/>
    <row r="10" spans="1:22" ht="16.2" thickBot="1" x14ac:dyDescent="0.35">
      <c r="S10" s="12">
        <f>SUBTOTAL(3,Tabla14[CODIGO])</f>
        <v>0</v>
      </c>
    </row>
    <row r="12" spans="1:22" x14ac:dyDescent="0.3">
      <c r="A12" s="3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3" t="s">
        <v>1</v>
      </c>
      <c r="G12" s="1" t="s">
        <v>2</v>
      </c>
      <c r="H12" s="10" t="s">
        <v>3</v>
      </c>
      <c r="I12" s="8" t="s">
        <v>4</v>
      </c>
      <c r="J12" s="3" t="s">
        <v>5</v>
      </c>
      <c r="K12" s="3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144</v>
      </c>
      <c r="S12" s="4" t="s">
        <v>12</v>
      </c>
      <c r="T12" s="3" t="s">
        <v>13</v>
      </c>
      <c r="U12" s="3" t="s">
        <v>14</v>
      </c>
      <c r="V12" s="6" t="s">
        <v>15</v>
      </c>
    </row>
    <row r="13" spans="1:22" x14ac:dyDescent="0.3">
      <c r="A13" s="1"/>
      <c r="H13" s="1"/>
      <c r="I13" s="1"/>
      <c r="J13" s="1"/>
      <c r="K13" s="1"/>
      <c r="S13" s="3"/>
      <c r="T13" s="1"/>
      <c r="U13" s="1"/>
      <c r="V13" s="1"/>
    </row>
    <row r="15" spans="1:22" x14ac:dyDescent="0.3">
      <c r="R15" s="44" t="s">
        <v>263</v>
      </c>
      <c r="S15" s="44"/>
      <c r="T15" s="9"/>
    </row>
  </sheetData>
  <mergeCells count="1">
    <mergeCell ref="R15:S15"/>
  </mergeCells>
  <conditionalFormatting sqref="S16:S1048576 S1:S14">
    <cfRule type="containsText" dxfId="26" priority="1" operator="containsText" text="M">
      <formula>NOT(ISERROR(SEARCH("M",S1)))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07659-5F80-489D-A4CF-B7101B82709B}">
  <dimension ref="A7:W13"/>
  <sheetViews>
    <sheetView showGridLines="0" topLeftCell="B1" zoomScale="70" zoomScaleNormal="70" workbookViewId="0">
      <pane ySplit="12" topLeftCell="A13" activePane="bottomLeft" state="frozen"/>
      <selection pane="bottomLeft" activeCell="B13" sqref="A13:XFD1240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8" customWidth="1"/>
    <col min="10" max="10" width="7.8984375" style="8" customWidth="1"/>
    <col min="11" max="11" width="8.69921875" style="8" customWidth="1"/>
    <col min="12" max="12" width="30.39843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1" style="3" bestFit="1" customWidth="1"/>
    <col min="18" max="18" width="8.8984375" style="3" customWidth="1"/>
    <col min="19" max="19" width="13.69921875" style="2" bestFit="1" customWidth="1"/>
    <col min="20" max="20" width="18.09765625" style="3" bestFit="1" customWidth="1"/>
    <col min="21" max="21" width="16.09765625" style="1" bestFit="1" customWidth="1"/>
    <col min="22" max="22" width="13.5" style="6" bestFit="1" customWidth="1"/>
    <col min="23" max="23" width="12.69921875" style="1" customWidth="1"/>
  </cols>
  <sheetData>
    <row r="7" spans="1:23" ht="16.2" thickBot="1" x14ac:dyDescent="0.35"/>
    <row r="8" spans="1:23" x14ac:dyDescent="0.3">
      <c r="Q8" s="45" t="s">
        <v>264</v>
      </c>
      <c r="R8" s="46"/>
      <c r="S8" s="47"/>
    </row>
    <row r="9" spans="1:23" ht="16.2" thickBot="1" x14ac:dyDescent="0.35">
      <c r="Q9" s="48"/>
      <c r="R9" s="49"/>
      <c r="S9" s="50"/>
    </row>
    <row r="10" spans="1:23" ht="16.2" thickBot="1" x14ac:dyDescent="0.35">
      <c r="R10" s="7">
        <f>SUBTOTAL(3,Tabla15[CODIGO])</f>
        <v>0</v>
      </c>
    </row>
    <row r="12" spans="1:23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1" t="s">
        <v>1</v>
      </c>
      <c r="G12" s="1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144</v>
      </c>
      <c r="S12" s="3" t="s">
        <v>12</v>
      </c>
      <c r="T12" s="3" t="s">
        <v>13</v>
      </c>
      <c r="U12" s="1" t="s">
        <v>14</v>
      </c>
      <c r="V12" s="6" t="s">
        <v>15</v>
      </c>
      <c r="W12"/>
    </row>
    <row r="13" spans="1:23" x14ac:dyDescent="0.3">
      <c r="F13" s="3"/>
      <c r="H13" s="1"/>
      <c r="I13" s="1"/>
      <c r="J13" s="1"/>
      <c r="K13" s="1"/>
      <c r="P13" s="1"/>
      <c r="Q13" s="1"/>
      <c r="R13" s="13"/>
      <c r="S13" s="1"/>
      <c r="T13" s="1"/>
      <c r="V13" s="1"/>
    </row>
  </sheetData>
  <mergeCells count="1">
    <mergeCell ref="Q8:S9"/>
  </mergeCells>
  <conditionalFormatting sqref="Q1:Q8 Q10:Q1048576">
    <cfRule type="cellIs" dxfId="25" priority="2" operator="equal">
      <formula>"R"</formula>
    </cfRule>
  </conditionalFormatting>
  <conditionalFormatting sqref="R12">
    <cfRule type="cellIs" dxfId="24" priority="1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EE7F3-E3FC-4BCC-994F-00E599202477}">
  <dimension ref="A7:V13"/>
  <sheetViews>
    <sheetView showGridLines="0" zoomScale="70" zoomScaleNormal="70" workbookViewId="0">
      <pane ySplit="12" topLeftCell="A13" activePane="bottomLeft" state="frozen"/>
      <selection pane="bottomLeft" activeCell="I18" sqref="I18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8" customWidth="1"/>
    <col min="10" max="10" width="10.19921875" style="8" customWidth="1"/>
    <col min="11" max="11" width="10.69921875" style="8" customWidth="1"/>
    <col min="12" max="12" width="19.199218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3" bestFit="1" customWidth="1"/>
    <col min="18" max="18" width="9.796875" style="4" bestFit="1" customWidth="1"/>
    <col min="19" max="19" width="13.69921875" style="2" bestFit="1" customWidth="1"/>
    <col min="20" max="20" width="18.3984375" style="1" bestFit="1" customWidth="1"/>
    <col min="21" max="21" width="16.09765625" style="3" bestFit="1" customWidth="1"/>
    <col min="22" max="22" width="13.5" style="10" bestFit="1" customWidth="1"/>
  </cols>
  <sheetData>
    <row r="7" spans="1:22" ht="16.2" thickBot="1" x14ac:dyDescent="0.35"/>
    <row r="8" spans="1:22" ht="15.6" customHeight="1" x14ac:dyDescent="0.3">
      <c r="Q8" s="51" t="s">
        <v>284</v>
      </c>
      <c r="R8" s="52"/>
      <c r="S8" s="53"/>
    </row>
    <row r="9" spans="1:22" ht="16.2" customHeight="1" thickBot="1" x14ac:dyDescent="0.35">
      <c r="Q9" s="54"/>
      <c r="R9" s="55"/>
      <c r="S9" s="56"/>
    </row>
    <row r="10" spans="1:22" ht="16.2" thickBot="1" x14ac:dyDescent="0.35">
      <c r="R10" s="7">
        <f>SUBTOTAL(3,Tabla16[CODIGO])</f>
        <v>0</v>
      </c>
    </row>
    <row r="12" spans="1:22" s="1" customFormat="1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144</v>
      </c>
      <c r="S12" s="3" t="s">
        <v>12</v>
      </c>
      <c r="T12" s="1" t="s">
        <v>13</v>
      </c>
      <c r="U12" s="3" t="s">
        <v>14</v>
      </c>
      <c r="V12" s="10" t="s">
        <v>15</v>
      </c>
    </row>
    <row r="13" spans="1:22" x14ac:dyDescent="0.3">
      <c r="E13" s="1"/>
      <c r="G13" s="1"/>
      <c r="H13" s="1"/>
      <c r="I13" s="1"/>
      <c r="J13" s="1"/>
      <c r="K13" s="1"/>
      <c r="R13" s="3"/>
      <c r="S13" s="3"/>
      <c r="U13" s="1"/>
      <c r="V13" s="1"/>
    </row>
  </sheetData>
  <mergeCells count="1">
    <mergeCell ref="Q8:S9"/>
  </mergeCells>
  <conditionalFormatting sqref="P1:P1048576">
    <cfRule type="cellIs" dxfId="23" priority="3" operator="equal">
      <formula>"59401.04"</formula>
    </cfRule>
  </conditionalFormatting>
  <conditionalFormatting sqref="Q1:Q8 Q10:Q1048576">
    <cfRule type="cellIs" dxfId="22" priority="4" operator="equal">
      <formula>"P"</formula>
    </cfRule>
    <cfRule type="cellIs" dxfId="21" priority="5" operator="equal">
      <formula>"R"</formula>
    </cfRule>
  </conditionalFormatting>
  <conditionalFormatting sqref="R12">
    <cfRule type="cellIs" dxfId="20" priority="1" operator="equal">
      <formula>"P"</formula>
    </cfRule>
    <cfRule type="cellIs" dxfId="19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2263F-1381-4CC0-8340-F13A6D9740CB}">
  <dimension ref="A7:V35"/>
  <sheetViews>
    <sheetView showGridLines="0" zoomScale="70" zoomScaleNormal="70" workbookViewId="0">
      <pane ySplit="12" topLeftCell="A13" activePane="bottomLeft" state="frozen"/>
      <selection pane="bottomLeft" activeCell="R13" sqref="R13:R35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8" customWidth="1"/>
    <col min="10" max="11" width="12.5" style="8" bestFit="1" customWidth="1"/>
    <col min="12" max="12" width="15.5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3" bestFit="1" customWidth="1"/>
    <col min="18" max="18" width="9.69921875" style="4" bestFit="1" customWidth="1"/>
    <col min="19" max="19" width="13.5" style="2" bestFit="1" customWidth="1"/>
    <col min="20" max="20" width="8.69921875" style="3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57" t="s">
        <v>294</v>
      </c>
      <c r="Q8" s="58"/>
      <c r="R8" s="59"/>
    </row>
    <row r="9" spans="1:22" ht="24" customHeight="1" thickBot="1" x14ac:dyDescent="0.35">
      <c r="P9" s="60"/>
      <c r="Q9" s="61"/>
      <c r="R9" s="62"/>
    </row>
    <row r="10" spans="1:22" ht="16.2" thickBot="1" x14ac:dyDescent="0.35">
      <c r="R10" s="7">
        <f>SUBTOTAL(3,Tabla17[CODIGO])</f>
        <v>23</v>
      </c>
    </row>
    <row r="12" spans="1:22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1" t="s">
        <v>1</v>
      </c>
      <c r="G12" s="1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144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1" t="s">
        <v>306</v>
      </c>
      <c r="B13" s="1" t="s">
        <v>38</v>
      </c>
      <c r="C13" s="1" t="s">
        <v>38</v>
      </c>
      <c r="D13" s="1" t="s">
        <v>307</v>
      </c>
      <c r="E13" s="1" t="s">
        <v>374</v>
      </c>
      <c r="F13" s="3">
        <v>1</v>
      </c>
      <c r="G13" s="1" t="s">
        <v>46</v>
      </c>
      <c r="H13" s="1" t="s">
        <v>573</v>
      </c>
      <c r="I13" s="1" t="s">
        <v>147</v>
      </c>
      <c r="J13" s="1" t="s">
        <v>46</v>
      </c>
      <c r="K13" s="1" t="s">
        <v>50</v>
      </c>
      <c r="L13" s="1" t="s">
        <v>32</v>
      </c>
      <c r="M13" s="1" t="s">
        <v>308</v>
      </c>
      <c r="N13" s="1">
        <v>15</v>
      </c>
      <c r="O13" s="1" t="s">
        <v>16</v>
      </c>
      <c r="P13" s="1" t="s">
        <v>295</v>
      </c>
      <c r="Q13" s="3" t="s">
        <v>17</v>
      </c>
      <c r="R13" s="9" t="s">
        <v>309</v>
      </c>
      <c r="S13" s="3" t="s">
        <v>27</v>
      </c>
      <c r="T13" s="1" t="s">
        <v>34</v>
      </c>
      <c r="U13" s="1" t="s">
        <v>574</v>
      </c>
      <c r="V13" s="1" t="s">
        <v>575</v>
      </c>
    </row>
    <row r="14" spans="1:22" x14ac:dyDescent="0.3">
      <c r="A14" s="1" t="s">
        <v>345</v>
      </c>
      <c r="B14" s="1" t="s">
        <v>18</v>
      </c>
      <c r="C14" s="1" t="s">
        <v>77</v>
      </c>
      <c r="D14" s="1" t="s">
        <v>346</v>
      </c>
      <c r="E14" s="1" t="s">
        <v>374</v>
      </c>
      <c r="F14" s="3">
        <v>1</v>
      </c>
      <c r="G14" s="1" t="s">
        <v>47</v>
      </c>
      <c r="H14" s="1" t="s">
        <v>576</v>
      </c>
      <c r="I14" s="1" t="s">
        <v>140</v>
      </c>
      <c r="J14" s="1" t="s">
        <v>58</v>
      </c>
      <c r="K14" s="1" t="s">
        <v>48</v>
      </c>
      <c r="L14" s="1" t="s">
        <v>33</v>
      </c>
      <c r="M14" s="1" t="s">
        <v>577</v>
      </c>
      <c r="N14" s="1">
        <v>31</v>
      </c>
      <c r="O14" s="1" t="s">
        <v>16</v>
      </c>
      <c r="P14" s="1" t="s">
        <v>295</v>
      </c>
      <c r="Q14" s="3" t="s">
        <v>17</v>
      </c>
      <c r="R14" s="9"/>
      <c r="S14" s="3" t="s">
        <v>27</v>
      </c>
      <c r="T14" s="1" t="s">
        <v>34</v>
      </c>
      <c r="U14" s="1" t="s">
        <v>578</v>
      </c>
      <c r="V14" s="1" t="s">
        <v>579</v>
      </c>
    </row>
    <row r="15" spans="1:22" x14ac:dyDescent="0.3">
      <c r="A15" s="1" t="s">
        <v>306</v>
      </c>
      <c r="B15" s="1" t="s">
        <v>38</v>
      </c>
      <c r="C15" s="1" t="s">
        <v>38</v>
      </c>
      <c r="D15" s="1" t="s">
        <v>307</v>
      </c>
      <c r="E15" s="1" t="s">
        <v>374</v>
      </c>
      <c r="F15" s="3">
        <v>1</v>
      </c>
      <c r="G15" s="1" t="s">
        <v>47</v>
      </c>
      <c r="H15" s="1" t="s">
        <v>576</v>
      </c>
      <c r="I15" s="1" t="s">
        <v>147</v>
      </c>
      <c r="J15" s="1" t="s">
        <v>46</v>
      </c>
      <c r="K15" s="1" t="s">
        <v>49</v>
      </c>
      <c r="L15" s="1" t="s">
        <v>32</v>
      </c>
      <c r="M15" s="1" t="s">
        <v>308</v>
      </c>
      <c r="N15" s="1">
        <v>38</v>
      </c>
      <c r="O15" s="1" t="s">
        <v>16</v>
      </c>
      <c r="P15" s="1" t="s">
        <v>295</v>
      </c>
      <c r="Q15" s="3" t="s">
        <v>17</v>
      </c>
      <c r="R15" s="9" t="s">
        <v>309</v>
      </c>
      <c r="S15" s="3" t="s">
        <v>27</v>
      </c>
      <c r="T15" s="1" t="s">
        <v>34</v>
      </c>
      <c r="U15" s="1" t="s">
        <v>580</v>
      </c>
      <c r="V15" s="1" t="s">
        <v>246</v>
      </c>
    </row>
    <row r="16" spans="1:22" x14ac:dyDescent="0.3">
      <c r="A16" s="1" t="s">
        <v>99</v>
      </c>
      <c r="B16" s="1" t="s">
        <v>35</v>
      </c>
      <c r="C16" s="1" t="s">
        <v>45</v>
      </c>
      <c r="D16" s="1" t="s">
        <v>100</v>
      </c>
      <c r="E16" s="1" t="s">
        <v>374</v>
      </c>
      <c r="F16" s="3">
        <v>1</v>
      </c>
      <c r="G16" s="1" t="s">
        <v>59</v>
      </c>
      <c r="H16" s="1" t="s">
        <v>389</v>
      </c>
      <c r="I16" s="1" t="s">
        <v>101</v>
      </c>
      <c r="J16" s="1" t="s">
        <v>61</v>
      </c>
      <c r="K16" s="1" t="s">
        <v>57</v>
      </c>
      <c r="L16" s="1" t="s">
        <v>32</v>
      </c>
      <c r="M16" s="1" t="s">
        <v>102</v>
      </c>
      <c r="N16" s="1">
        <v>24</v>
      </c>
      <c r="O16" s="1" t="s">
        <v>16</v>
      </c>
      <c r="P16" s="1" t="s">
        <v>295</v>
      </c>
      <c r="Q16" s="3" t="s">
        <v>17</v>
      </c>
      <c r="R16" s="9"/>
      <c r="S16" s="3" t="s">
        <v>27</v>
      </c>
      <c r="T16" s="1" t="s">
        <v>34</v>
      </c>
      <c r="U16" s="1" t="s">
        <v>581</v>
      </c>
      <c r="V16" s="1" t="s">
        <v>582</v>
      </c>
    </row>
    <row r="17" spans="1:22" x14ac:dyDescent="0.3">
      <c r="A17" s="1" t="s">
        <v>51</v>
      </c>
      <c r="B17" s="1" t="s">
        <v>18</v>
      </c>
      <c r="C17" s="1" t="s">
        <v>77</v>
      </c>
      <c r="D17" s="1" t="s">
        <v>583</v>
      </c>
      <c r="E17" s="1" t="s">
        <v>374</v>
      </c>
      <c r="F17" s="3">
        <v>1</v>
      </c>
      <c r="G17" s="1" t="s">
        <v>59</v>
      </c>
      <c r="H17" s="1" t="s">
        <v>389</v>
      </c>
      <c r="I17" s="1" t="s">
        <v>584</v>
      </c>
      <c r="J17" s="1" t="s">
        <v>49</v>
      </c>
      <c r="K17" s="1" t="s">
        <v>46</v>
      </c>
      <c r="L17" s="1" t="s">
        <v>32</v>
      </c>
      <c r="M17" s="1" t="s">
        <v>585</v>
      </c>
      <c r="N17" s="1">
        <v>14</v>
      </c>
      <c r="O17" s="1" t="s">
        <v>16</v>
      </c>
      <c r="P17" s="1" t="s">
        <v>295</v>
      </c>
      <c r="Q17" s="3" t="s">
        <v>17</v>
      </c>
      <c r="R17" s="9"/>
      <c r="S17" s="3" t="s">
        <v>27</v>
      </c>
      <c r="T17" s="1" t="s">
        <v>34</v>
      </c>
      <c r="U17" s="1" t="s">
        <v>586</v>
      </c>
      <c r="V17" s="1" t="s">
        <v>587</v>
      </c>
    </row>
    <row r="18" spans="1:22" x14ac:dyDescent="0.3">
      <c r="A18" s="1" t="s">
        <v>121</v>
      </c>
      <c r="B18" s="1" t="s">
        <v>35</v>
      </c>
      <c r="C18" s="1" t="s">
        <v>45</v>
      </c>
      <c r="D18" s="1" t="s">
        <v>45</v>
      </c>
      <c r="E18" s="1" t="s">
        <v>374</v>
      </c>
      <c r="F18" s="3">
        <v>1</v>
      </c>
      <c r="G18" s="1" t="s">
        <v>56</v>
      </c>
      <c r="H18" s="1" t="s">
        <v>399</v>
      </c>
      <c r="I18" s="1" t="s">
        <v>303</v>
      </c>
      <c r="J18" s="1" t="s">
        <v>47</v>
      </c>
      <c r="K18" s="1" t="s">
        <v>48</v>
      </c>
      <c r="L18" s="1" t="s">
        <v>32</v>
      </c>
      <c r="M18" s="1" t="s">
        <v>122</v>
      </c>
      <c r="N18" s="1">
        <v>21</v>
      </c>
      <c r="O18" s="1" t="s">
        <v>16</v>
      </c>
      <c r="P18" s="1" t="s">
        <v>295</v>
      </c>
      <c r="Q18" s="3" t="s">
        <v>17</v>
      </c>
      <c r="R18" s="9"/>
      <c r="S18" s="3" t="s">
        <v>27</v>
      </c>
      <c r="T18" s="1" t="s">
        <v>34</v>
      </c>
      <c r="U18" s="1" t="s">
        <v>588</v>
      </c>
      <c r="V18" s="1" t="s">
        <v>277</v>
      </c>
    </row>
    <row r="19" spans="1:22" x14ac:dyDescent="0.3">
      <c r="A19" s="1" t="s">
        <v>51</v>
      </c>
      <c r="B19" s="1" t="s">
        <v>18</v>
      </c>
      <c r="C19" s="1" t="s">
        <v>77</v>
      </c>
      <c r="D19" s="1" t="s">
        <v>583</v>
      </c>
      <c r="E19" s="1" t="s">
        <v>374</v>
      </c>
      <c r="F19" s="3">
        <v>1</v>
      </c>
      <c r="G19" s="1" t="s">
        <v>56</v>
      </c>
      <c r="H19" s="1" t="s">
        <v>399</v>
      </c>
      <c r="I19" s="1" t="s">
        <v>584</v>
      </c>
      <c r="J19" s="1" t="s">
        <v>49</v>
      </c>
      <c r="K19" s="1" t="s">
        <v>50</v>
      </c>
      <c r="L19" s="1" t="s">
        <v>32</v>
      </c>
      <c r="M19" s="1" t="s">
        <v>585</v>
      </c>
      <c r="N19" s="1">
        <v>30</v>
      </c>
      <c r="O19" s="1" t="s">
        <v>16</v>
      </c>
      <c r="P19" s="1" t="s">
        <v>295</v>
      </c>
      <c r="Q19" s="3" t="s">
        <v>28</v>
      </c>
      <c r="R19" s="9"/>
      <c r="S19" s="3" t="s">
        <v>27</v>
      </c>
      <c r="T19" s="1" t="s">
        <v>34</v>
      </c>
      <c r="U19" s="1" t="s">
        <v>589</v>
      </c>
      <c r="V19" s="1" t="s">
        <v>590</v>
      </c>
    </row>
    <row r="20" spans="1:22" x14ac:dyDescent="0.3">
      <c r="A20" s="1" t="s">
        <v>136</v>
      </c>
      <c r="B20" s="1" t="s">
        <v>88</v>
      </c>
      <c r="C20" s="1" t="s">
        <v>107</v>
      </c>
      <c r="D20" s="1" t="s">
        <v>107</v>
      </c>
      <c r="E20" s="1" t="s">
        <v>374</v>
      </c>
      <c r="F20" s="3">
        <v>1</v>
      </c>
      <c r="G20" s="1" t="s">
        <v>61</v>
      </c>
      <c r="H20" s="1" t="s">
        <v>418</v>
      </c>
      <c r="I20" s="1" t="s">
        <v>212</v>
      </c>
      <c r="J20" s="1" t="s">
        <v>48</v>
      </c>
      <c r="K20" s="1" t="s">
        <v>60</v>
      </c>
      <c r="L20" s="1" t="s">
        <v>33</v>
      </c>
      <c r="M20" s="1" t="s">
        <v>290</v>
      </c>
      <c r="N20" s="1">
        <v>31</v>
      </c>
      <c r="O20" s="1" t="s">
        <v>16</v>
      </c>
      <c r="P20" s="1" t="s">
        <v>295</v>
      </c>
      <c r="Q20" s="3" t="s">
        <v>17</v>
      </c>
      <c r="R20" s="9" t="s">
        <v>49</v>
      </c>
      <c r="S20" s="3" t="s">
        <v>27</v>
      </c>
      <c r="T20" s="1" t="s">
        <v>34</v>
      </c>
      <c r="U20" s="1" t="s">
        <v>591</v>
      </c>
      <c r="V20" s="1" t="s">
        <v>592</v>
      </c>
    </row>
    <row r="21" spans="1:22" x14ac:dyDescent="0.3">
      <c r="A21" s="1" t="s">
        <v>124</v>
      </c>
      <c r="B21" s="1" t="s">
        <v>86</v>
      </c>
      <c r="C21" s="1" t="s">
        <v>98</v>
      </c>
      <c r="D21" s="1" t="s">
        <v>125</v>
      </c>
      <c r="E21" s="1" t="s">
        <v>374</v>
      </c>
      <c r="F21" s="3">
        <v>1</v>
      </c>
      <c r="G21" s="1" t="s">
        <v>61</v>
      </c>
      <c r="H21" s="1" t="s">
        <v>418</v>
      </c>
      <c r="I21" s="1" t="s">
        <v>198</v>
      </c>
      <c r="J21" s="1" t="s">
        <v>47</v>
      </c>
      <c r="K21" s="1" t="s">
        <v>68</v>
      </c>
      <c r="L21" s="1" t="s">
        <v>43</v>
      </c>
      <c r="M21" s="1" t="s">
        <v>347</v>
      </c>
      <c r="N21" s="1">
        <v>14</v>
      </c>
      <c r="O21" s="1" t="s">
        <v>16</v>
      </c>
      <c r="P21" s="1" t="s">
        <v>295</v>
      </c>
      <c r="Q21" s="3" t="s">
        <v>17</v>
      </c>
      <c r="R21" s="9"/>
      <c r="S21" s="3" t="s">
        <v>27</v>
      </c>
      <c r="T21" s="1" t="s">
        <v>34</v>
      </c>
      <c r="U21" s="1" t="s">
        <v>593</v>
      </c>
      <c r="V21" s="1" t="s">
        <v>594</v>
      </c>
    </row>
    <row r="22" spans="1:22" x14ac:dyDescent="0.3">
      <c r="A22" s="1" t="s">
        <v>84</v>
      </c>
      <c r="B22" s="1" t="s">
        <v>18</v>
      </c>
      <c r="C22" s="1" t="s">
        <v>77</v>
      </c>
      <c r="D22" s="1" t="s">
        <v>282</v>
      </c>
      <c r="E22" s="1" t="s">
        <v>374</v>
      </c>
      <c r="F22" s="3">
        <v>1</v>
      </c>
      <c r="G22" s="1" t="s">
        <v>50</v>
      </c>
      <c r="H22" s="1" t="s">
        <v>428</v>
      </c>
      <c r="I22" s="1" t="s">
        <v>298</v>
      </c>
      <c r="J22" s="1" t="s">
        <v>56</v>
      </c>
      <c r="K22" s="1" t="s">
        <v>63</v>
      </c>
      <c r="L22" s="1" t="s">
        <v>32</v>
      </c>
      <c r="M22" s="1" t="s">
        <v>283</v>
      </c>
      <c r="N22" s="1">
        <v>44</v>
      </c>
      <c r="O22" s="1" t="s">
        <v>16</v>
      </c>
      <c r="P22" s="1" t="s">
        <v>295</v>
      </c>
      <c r="Q22" s="3" t="s">
        <v>17</v>
      </c>
      <c r="R22" s="9"/>
      <c r="S22" s="3"/>
      <c r="T22" s="1"/>
      <c r="V22" s="1"/>
    </row>
    <row r="23" spans="1:22" x14ac:dyDescent="0.3">
      <c r="A23" s="1" t="s">
        <v>136</v>
      </c>
      <c r="B23" s="1" t="s">
        <v>88</v>
      </c>
      <c r="C23" s="1" t="s">
        <v>107</v>
      </c>
      <c r="D23" s="1" t="s">
        <v>107</v>
      </c>
      <c r="E23" s="1" t="s">
        <v>374</v>
      </c>
      <c r="F23" s="3">
        <v>1</v>
      </c>
      <c r="G23" s="1" t="s">
        <v>63</v>
      </c>
      <c r="H23" s="1" t="s">
        <v>464</v>
      </c>
      <c r="I23" s="1" t="s">
        <v>595</v>
      </c>
      <c r="J23" s="1" t="s">
        <v>48</v>
      </c>
      <c r="K23" s="1" t="s">
        <v>63</v>
      </c>
      <c r="L23" s="1" t="s">
        <v>33</v>
      </c>
      <c r="M23" s="1" t="s">
        <v>596</v>
      </c>
      <c r="N23" s="1">
        <v>26</v>
      </c>
      <c r="O23" s="1" t="s">
        <v>16</v>
      </c>
      <c r="P23" s="1" t="s">
        <v>295</v>
      </c>
      <c r="Q23" s="3" t="s">
        <v>17</v>
      </c>
      <c r="R23" s="9"/>
      <c r="S23" s="3" t="s">
        <v>27</v>
      </c>
      <c r="T23" s="1" t="s">
        <v>34</v>
      </c>
      <c r="U23" s="1" t="s">
        <v>597</v>
      </c>
      <c r="V23" s="1" t="s">
        <v>281</v>
      </c>
    </row>
    <row r="24" spans="1:22" x14ac:dyDescent="0.3">
      <c r="A24" s="1" t="s">
        <v>68</v>
      </c>
      <c r="B24" s="1" t="s">
        <v>18</v>
      </c>
      <c r="C24" s="1" t="s">
        <v>19</v>
      </c>
      <c r="D24" s="1" t="s">
        <v>130</v>
      </c>
      <c r="E24" s="1" t="s">
        <v>374</v>
      </c>
      <c r="F24" s="3">
        <v>1</v>
      </c>
      <c r="G24" s="1" t="s">
        <v>76</v>
      </c>
      <c r="H24" s="1" t="s">
        <v>474</v>
      </c>
      <c r="I24" s="1" t="s">
        <v>147</v>
      </c>
      <c r="J24" s="1" t="s">
        <v>59</v>
      </c>
      <c r="K24" s="1" t="s">
        <v>46</v>
      </c>
      <c r="L24" s="1" t="s">
        <v>32</v>
      </c>
      <c r="M24" s="1" t="s">
        <v>317</v>
      </c>
      <c r="N24" s="1">
        <v>19</v>
      </c>
      <c r="O24" s="1" t="s">
        <v>16</v>
      </c>
      <c r="P24" s="1" t="s">
        <v>295</v>
      </c>
      <c r="Q24" s="3" t="s">
        <v>17</v>
      </c>
      <c r="R24" s="9" t="s">
        <v>309</v>
      </c>
      <c r="S24" s="3" t="s">
        <v>27</v>
      </c>
      <c r="T24" s="1" t="s">
        <v>34</v>
      </c>
      <c r="U24" s="1" t="s">
        <v>598</v>
      </c>
      <c r="V24" s="1" t="s">
        <v>293</v>
      </c>
    </row>
    <row r="25" spans="1:22" x14ac:dyDescent="0.3">
      <c r="A25" s="1" t="s">
        <v>236</v>
      </c>
      <c r="B25" s="1" t="s">
        <v>86</v>
      </c>
      <c r="C25" s="1" t="s">
        <v>135</v>
      </c>
      <c r="D25" s="1" t="s">
        <v>272</v>
      </c>
      <c r="E25" s="1" t="s">
        <v>374</v>
      </c>
      <c r="F25" s="3">
        <v>1</v>
      </c>
      <c r="G25" s="1" t="s">
        <v>76</v>
      </c>
      <c r="H25" s="1" t="s">
        <v>474</v>
      </c>
      <c r="I25" s="1" t="s">
        <v>599</v>
      </c>
      <c r="J25" s="1" t="s">
        <v>46</v>
      </c>
      <c r="K25" s="1" t="s">
        <v>55</v>
      </c>
      <c r="L25" s="1" t="s">
        <v>32</v>
      </c>
      <c r="M25" s="1" t="s">
        <v>297</v>
      </c>
      <c r="N25" s="1">
        <v>21</v>
      </c>
      <c r="O25" s="1" t="s">
        <v>16</v>
      </c>
      <c r="P25" s="1" t="s">
        <v>295</v>
      </c>
      <c r="Q25" s="3" t="s">
        <v>17</v>
      </c>
      <c r="R25" s="9"/>
      <c r="S25" s="3" t="s">
        <v>27</v>
      </c>
      <c r="T25" s="1" t="s">
        <v>34</v>
      </c>
      <c r="U25" s="1" t="s">
        <v>600</v>
      </c>
      <c r="V25" s="1" t="s">
        <v>351</v>
      </c>
    </row>
    <row r="26" spans="1:22" x14ac:dyDescent="0.3">
      <c r="A26" s="1" t="s">
        <v>601</v>
      </c>
      <c r="B26" s="1" t="s">
        <v>88</v>
      </c>
      <c r="C26" s="1" t="s">
        <v>107</v>
      </c>
      <c r="D26" s="1" t="s">
        <v>602</v>
      </c>
      <c r="E26" s="1" t="s">
        <v>374</v>
      </c>
      <c r="F26" s="3">
        <v>1</v>
      </c>
      <c r="G26" s="1" t="s">
        <v>76</v>
      </c>
      <c r="H26" s="1" t="s">
        <v>474</v>
      </c>
      <c r="I26" s="1" t="s">
        <v>47</v>
      </c>
      <c r="J26" s="1" t="s">
        <v>46</v>
      </c>
      <c r="K26" s="1" t="s">
        <v>69</v>
      </c>
      <c r="L26" s="1" t="s">
        <v>33</v>
      </c>
      <c r="M26" s="1" t="s">
        <v>603</v>
      </c>
      <c r="N26" s="1">
        <v>34</v>
      </c>
      <c r="O26" s="1" t="s">
        <v>16</v>
      </c>
      <c r="P26" s="1" t="s">
        <v>295</v>
      </c>
      <c r="Q26" s="3" t="s">
        <v>17</v>
      </c>
      <c r="R26" s="9"/>
      <c r="S26" s="3"/>
      <c r="T26" s="1"/>
      <c r="V26" s="1"/>
    </row>
    <row r="27" spans="1:22" x14ac:dyDescent="0.3">
      <c r="A27" s="1" t="s">
        <v>252</v>
      </c>
      <c r="B27" s="1" t="s">
        <v>88</v>
      </c>
      <c r="C27" s="1" t="s">
        <v>225</v>
      </c>
      <c r="D27" s="1" t="s">
        <v>253</v>
      </c>
      <c r="E27" s="1" t="s">
        <v>374</v>
      </c>
      <c r="F27" s="3">
        <v>1</v>
      </c>
      <c r="G27" s="1" t="s">
        <v>76</v>
      </c>
      <c r="H27" s="1" t="s">
        <v>474</v>
      </c>
      <c r="I27" s="1" t="s">
        <v>279</v>
      </c>
      <c r="J27" s="1" t="s">
        <v>46</v>
      </c>
      <c r="K27" s="1" t="s">
        <v>68</v>
      </c>
      <c r="L27" s="1" t="s">
        <v>33</v>
      </c>
      <c r="M27" s="1" t="s">
        <v>254</v>
      </c>
      <c r="N27" s="1">
        <v>26</v>
      </c>
      <c r="O27" s="1" t="s">
        <v>16</v>
      </c>
      <c r="P27" s="1" t="s">
        <v>295</v>
      </c>
      <c r="Q27" s="3" t="s">
        <v>17</v>
      </c>
      <c r="R27" s="9"/>
      <c r="S27" s="3" t="s">
        <v>27</v>
      </c>
      <c r="T27" s="1" t="s">
        <v>34</v>
      </c>
      <c r="U27" s="1" t="s">
        <v>604</v>
      </c>
      <c r="V27" s="1" t="s">
        <v>229</v>
      </c>
    </row>
    <row r="28" spans="1:22" x14ac:dyDescent="0.3">
      <c r="A28" s="1" t="s">
        <v>132</v>
      </c>
      <c r="B28" s="1" t="s">
        <v>35</v>
      </c>
      <c r="C28" s="1" t="s">
        <v>45</v>
      </c>
      <c r="D28" s="1" t="s">
        <v>270</v>
      </c>
      <c r="E28" s="1" t="s">
        <v>374</v>
      </c>
      <c r="F28" s="3">
        <v>1</v>
      </c>
      <c r="G28" s="1" t="s">
        <v>64</v>
      </c>
      <c r="H28" s="1" t="s">
        <v>491</v>
      </c>
      <c r="I28" s="1" t="s">
        <v>265</v>
      </c>
      <c r="J28" s="1" t="s">
        <v>56</v>
      </c>
      <c r="K28" s="1" t="s">
        <v>56</v>
      </c>
      <c r="L28" s="1" t="s">
        <v>32</v>
      </c>
      <c r="M28" s="1" t="s">
        <v>359</v>
      </c>
      <c r="N28" s="1">
        <v>31</v>
      </c>
      <c r="O28" s="1" t="s">
        <v>16</v>
      </c>
      <c r="P28" s="1" t="s">
        <v>295</v>
      </c>
      <c r="Q28" s="3" t="s">
        <v>17</v>
      </c>
      <c r="R28" s="9"/>
      <c r="S28" s="3" t="s">
        <v>27</v>
      </c>
      <c r="T28" s="1" t="s">
        <v>34</v>
      </c>
      <c r="U28" s="1" t="s">
        <v>605</v>
      </c>
      <c r="V28" s="1" t="s">
        <v>606</v>
      </c>
    </row>
    <row r="29" spans="1:22" x14ac:dyDescent="0.3">
      <c r="A29" s="1" t="s">
        <v>83</v>
      </c>
      <c r="B29" s="1" t="s">
        <v>35</v>
      </c>
      <c r="C29" s="1" t="s">
        <v>45</v>
      </c>
      <c r="D29" s="1" t="s">
        <v>607</v>
      </c>
      <c r="E29" s="1" t="s">
        <v>374</v>
      </c>
      <c r="F29" s="3">
        <v>1</v>
      </c>
      <c r="G29" s="1" t="s">
        <v>68</v>
      </c>
      <c r="H29" s="1" t="s">
        <v>509</v>
      </c>
      <c r="I29" s="1" t="s">
        <v>191</v>
      </c>
      <c r="J29" s="1" t="s">
        <v>47</v>
      </c>
      <c r="K29" s="1" t="s">
        <v>67</v>
      </c>
      <c r="L29" s="1" t="s">
        <v>32</v>
      </c>
      <c r="M29" s="1" t="s">
        <v>608</v>
      </c>
      <c r="N29" s="1">
        <v>30</v>
      </c>
      <c r="O29" s="1" t="s">
        <v>16</v>
      </c>
      <c r="P29" s="1" t="s">
        <v>295</v>
      </c>
      <c r="Q29" s="3" t="s">
        <v>17</v>
      </c>
      <c r="R29" s="9"/>
      <c r="S29" s="3" t="s">
        <v>27</v>
      </c>
      <c r="T29" s="1" t="s">
        <v>34</v>
      </c>
      <c r="U29" s="1" t="s">
        <v>609</v>
      </c>
      <c r="V29" s="1" t="s">
        <v>610</v>
      </c>
    </row>
    <row r="30" spans="1:22" x14ac:dyDescent="0.3">
      <c r="A30" s="1" t="s">
        <v>601</v>
      </c>
      <c r="B30" s="1" t="s">
        <v>88</v>
      </c>
      <c r="C30" s="1" t="s">
        <v>107</v>
      </c>
      <c r="D30" s="1" t="s">
        <v>602</v>
      </c>
      <c r="E30" s="1" t="s">
        <v>374</v>
      </c>
      <c r="F30" s="3">
        <v>1</v>
      </c>
      <c r="G30" s="1" t="s">
        <v>57</v>
      </c>
      <c r="H30" s="1" t="s">
        <v>533</v>
      </c>
      <c r="I30" s="1" t="s">
        <v>47</v>
      </c>
      <c r="J30" s="1" t="s">
        <v>46</v>
      </c>
      <c r="K30" s="1" t="s">
        <v>66</v>
      </c>
      <c r="L30" s="1" t="s">
        <v>33</v>
      </c>
      <c r="M30" s="1" t="s">
        <v>603</v>
      </c>
      <c r="N30" s="1">
        <v>23</v>
      </c>
      <c r="O30" s="1" t="s">
        <v>16</v>
      </c>
      <c r="P30" s="1" t="s">
        <v>295</v>
      </c>
      <c r="Q30" s="3" t="s">
        <v>17</v>
      </c>
      <c r="R30" s="9"/>
      <c r="S30" s="3" t="s">
        <v>27</v>
      </c>
      <c r="T30" s="1" t="s">
        <v>34</v>
      </c>
      <c r="U30" s="1" t="s">
        <v>611</v>
      </c>
      <c r="V30" s="1" t="s">
        <v>278</v>
      </c>
    </row>
    <row r="31" spans="1:22" x14ac:dyDescent="0.3">
      <c r="A31" s="1" t="s">
        <v>216</v>
      </c>
      <c r="B31" s="1" t="s">
        <v>93</v>
      </c>
      <c r="C31" s="1" t="s">
        <v>106</v>
      </c>
      <c r="D31" s="1" t="s">
        <v>217</v>
      </c>
      <c r="E31" s="1" t="s">
        <v>374</v>
      </c>
      <c r="F31" s="3">
        <v>1</v>
      </c>
      <c r="G31" s="1" t="s">
        <v>54</v>
      </c>
      <c r="H31" s="1" t="s">
        <v>546</v>
      </c>
      <c r="I31" s="1" t="s">
        <v>266</v>
      </c>
      <c r="J31" s="1" t="s">
        <v>46</v>
      </c>
      <c r="K31" s="1" t="s">
        <v>69</v>
      </c>
      <c r="L31" s="1" t="s">
        <v>33</v>
      </c>
      <c r="M31" s="1" t="s">
        <v>218</v>
      </c>
      <c r="N31" s="1">
        <v>33</v>
      </c>
      <c r="O31" s="1" t="s">
        <v>16</v>
      </c>
      <c r="P31" s="1" t="s">
        <v>295</v>
      </c>
      <c r="Q31" s="3" t="s">
        <v>17</v>
      </c>
      <c r="R31" s="9"/>
      <c r="S31" s="3" t="s">
        <v>27</v>
      </c>
      <c r="T31" s="1" t="s">
        <v>34</v>
      </c>
      <c r="U31" s="1" t="s">
        <v>612</v>
      </c>
      <c r="V31" s="1" t="s">
        <v>613</v>
      </c>
    </row>
    <row r="32" spans="1:22" x14ac:dyDescent="0.3">
      <c r="A32" s="1" t="s">
        <v>216</v>
      </c>
      <c r="B32" s="1" t="s">
        <v>93</v>
      </c>
      <c r="C32" s="1" t="s">
        <v>106</v>
      </c>
      <c r="D32" s="1" t="s">
        <v>217</v>
      </c>
      <c r="E32" s="1" t="s">
        <v>374</v>
      </c>
      <c r="F32" s="3">
        <v>1</v>
      </c>
      <c r="G32" s="1" t="s">
        <v>54</v>
      </c>
      <c r="H32" s="1" t="s">
        <v>546</v>
      </c>
      <c r="I32" s="1" t="s">
        <v>266</v>
      </c>
      <c r="J32" s="1" t="s">
        <v>46</v>
      </c>
      <c r="K32" s="1" t="s">
        <v>67</v>
      </c>
      <c r="L32" s="1" t="s">
        <v>33</v>
      </c>
      <c r="M32" s="1" t="s">
        <v>218</v>
      </c>
      <c r="N32" s="1">
        <v>19</v>
      </c>
      <c r="O32" s="1" t="s">
        <v>16</v>
      </c>
      <c r="P32" s="1" t="s">
        <v>295</v>
      </c>
      <c r="Q32" s="3" t="s">
        <v>17</v>
      </c>
      <c r="R32" s="9"/>
      <c r="S32" s="3" t="s">
        <v>27</v>
      </c>
      <c r="T32" s="1" t="s">
        <v>36</v>
      </c>
      <c r="U32" s="1" t="s">
        <v>614</v>
      </c>
      <c r="V32" s="1" t="s">
        <v>615</v>
      </c>
    </row>
    <row r="33" spans="1:22" x14ac:dyDescent="0.3">
      <c r="A33" s="1" t="s">
        <v>235</v>
      </c>
      <c r="B33" s="1" t="s">
        <v>18</v>
      </c>
      <c r="C33" s="1" t="s">
        <v>44</v>
      </c>
      <c r="D33" s="1" t="s">
        <v>275</v>
      </c>
      <c r="E33" s="1" t="s">
        <v>374</v>
      </c>
      <c r="F33" s="3">
        <v>1</v>
      </c>
      <c r="G33" s="1" t="s">
        <v>54</v>
      </c>
      <c r="H33" s="1" t="s">
        <v>546</v>
      </c>
      <c r="I33" s="1" t="s">
        <v>337</v>
      </c>
      <c r="J33" s="1" t="s">
        <v>49</v>
      </c>
      <c r="K33" s="1" t="s">
        <v>58</v>
      </c>
      <c r="L33" s="1" t="s">
        <v>32</v>
      </c>
      <c r="M33" s="1" t="s">
        <v>311</v>
      </c>
      <c r="N33" s="1">
        <v>25</v>
      </c>
      <c r="O33" s="1" t="s">
        <v>16</v>
      </c>
      <c r="P33" s="1" t="s">
        <v>295</v>
      </c>
      <c r="Q33" s="3" t="s">
        <v>17</v>
      </c>
      <c r="R33" s="9" t="s">
        <v>220</v>
      </c>
      <c r="S33" s="3" t="s">
        <v>27</v>
      </c>
      <c r="T33" s="1" t="s">
        <v>34</v>
      </c>
      <c r="U33" s="1" t="s">
        <v>616</v>
      </c>
      <c r="V33" s="1" t="s">
        <v>128</v>
      </c>
    </row>
    <row r="34" spans="1:22" x14ac:dyDescent="0.3">
      <c r="A34" s="1" t="s">
        <v>52</v>
      </c>
      <c r="B34" s="1" t="s">
        <v>18</v>
      </c>
      <c r="C34" s="1" t="s">
        <v>44</v>
      </c>
      <c r="D34" s="1" t="s">
        <v>296</v>
      </c>
      <c r="E34" s="1" t="s">
        <v>374</v>
      </c>
      <c r="F34" s="3">
        <v>1</v>
      </c>
      <c r="G34" s="1" t="s">
        <v>54</v>
      </c>
      <c r="H34" s="1" t="s">
        <v>546</v>
      </c>
      <c r="I34" s="1" t="s">
        <v>340</v>
      </c>
      <c r="J34" s="1" t="s">
        <v>56</v>
      </c>
      <c r="K34" s="1" t="s">
        <v>72</v>
      </c>
      <c r="L34" s="1" t="s">
        <v>32</v>
      </c>
      <c r="M34" s="1" t="s">
        <v>617</v>
      </c>
      <c r="N34" s="1">
        <v>26</v>
      </c>
      <c r="O34" s="1" t="s">
        <v>16</v>
      </c>
      <c r="P34" s="1" t="s">
        <v>295</v>
      </c>
      <c r="Q34" s="3" t="s">
        <v>17</v>
      </c>
      <c r="R34" s="9" t="s">
        <v>56</v>
      </c>
      <c r="S34" s="3" t="s">
        <v>27</v>
      </c>
      <c r="T34" s="1" t="s">
        <v>34</v>
      </c>
      <c r="U34" s="1" t="s">
        <v>618</v>
      </c>
      <c r="V34" s="1" t="s">
        <v>233</v>
      </c>
    </row>
    <row r="35" spans="1:22" x14ac:dyDescent="0.3">
      <c r="A35" s="1" t="s">
        <v>136</v>
      </c>
      <c r="B35" s="1" t="s">
        <v>88</v>
      </c>
      <c r="C35" s="1" t="s">
        <v>107</v>
      </c>
      <c r="D35" s="1" t="s">
        <v>107</v>
      </c>
      <c r="E35" s="1" t="s">
        <v>374</v>
      </c>
      <c r="F35" s="3">
        <v>1</v>
      </c>
      <c r="G35" s="1" t="s">
        <v>60</v>
      </c>
      <c r="H35" s="1" t="s">
        <v>554</v>
      </c>
      <c r="I35" s="1" t="s">
        <v>212</v>
      </c>
      <c r="J35" s="1" t="s">
        <v>61</v>
      </c>
      <c r="K35" s="1" t="s">
        <v>59</v>
      </c>
      <c r="L35" s="1" t="s">
        <v>33</v>
      </c>
      <c r="M35" s="1" t="s">
        <v>290</v>
      </c>
      <c r="N35" s="1">
        <v>30</v>
      </c>
      <c r="O35" s="1" t="s">
        <v>16</v>
      </c>
      <c r="P35" s="1" t="s">
        <v>295</v>
      </c>
      <c r="Q35" s="3" t="s">
        <v>17</v>
      </c>
      <c r="R35" s="9"/>
      <c r="S35" s="3" t="s">
        <v>27</v>
      </c>
      <c r="T35" s="1" t="s">
        <v>299</v>
      </c>
      <c r="U35" s="1" t="s">
        <v>619</v>
      </c>
      <c r="V35" s="1" t="s">
        <v>620</v>
      </c>
    </row>
  </sheetData>
  <mergeCells count="1">
    <mergeCell ref="P8:R9"/>
  </mergeCells>
  <conditionalFormatting sqref="Q1:Q7 P8 Q10:Q1048576">
    <cfRule type="cellIs" dxfId="17" priority="4" operator="equal">
      <formula>"P"</formula>
    </cfRule>
    <cfRule type="cellIs" dxfId="16" priority="5" operator="equal">
      <formula>"R"</formula>
    </cfRule>
  </conditionalFormatting>
  <conditionalFormatting sqref="R12">
    <cfRule type="cellIs" dxfId="15" priority="1" operator="equal">
      <formula>"P"</formula>
    </cfRule>
    <cfRule type="cellIs" dxfId="14" priority="2" operator="equal">
      <formula>"R"</formula>
    </cfRule>
  </conditionalFormatting>
  <conditionalFormatting sqref="S1:S1048576">
    <cfRule type="cellIs" dxfId="13" priority="3" operator="equal">
      <formula>"M"</formula>
    </cfRule>
  </conditionalFormatting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65A83C05-9770-4D43-BD1E-18825E3124E3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5A243-B1A1-41EF-8BC6-D45CC20EFCE6}">
  <dimension ref="A7:V14"/>
  <sheetViews>
    <sheetView showGridLines="0" zoomScale="70" zoomScaleNormal="70" workbookViewId="0">
      <pane ySplit="13" topLeftCell="A14" activePane="bottomLeft" state="frozen"/>
      <selection pane="bottomLeft" activeCell="A14" sqref="A14"/>
    </sheetView>
  </sheetViews>
  <sheetFormatPr baseColWidth="10" defaultRowHeight="15.6" x14ac:dyDescent="0.3"/>
  <cols>
    <col min="1" max="1" width="7.59765625" style="3" customWidth="1"/>
    <col min="2" max="3" width="9.69921875" style="1" customWidth="1"/>
    <col min="4" max="4" width="15.69921875" style="1" customWidth="1"/>
    <col min="5" max="5" width="9.8984375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3" customWidth="1"/>
    <col min="10" max="11" width="12.5" style="3" bestFit="1" customWidth="1"/>
    <col min="12" max="12" width="25.5" style="1" customWidth="1"/>
    <col min="13" max="13" width="39.89843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6.8984375" style="3" customWidth="1"/>
    <col min="18" max="18" width="16.09765625" style="4" customWidth="1"/>
    <col min="19" max="19" width="13.69921875" style="2" bestFit="1" customWidth="1"/>
    <col min="20" max="20" width="18.3984375" style="1" bestFit="1" customWidth="1"/>
    <col min="21" max="21" width="16.09765625" style="3" bestFit="1" customWidth="1"/>
    <col min="22" max="22" width="13.5" style="6" bestFit="1" customWidth="1"/>
  </cols>
  <sheetData>
    <row r="7" spans="1:22" ht="39" customHeight="1" thickBot="1" x14ac:dyDescent="0.35"/>
    <row r="8" spans="1:22" ht="15.6" customHeight="1" thickBot="1" x14ac:dyDescent="0.35">
      <c r="P8" s="63" t="s">
        <v>312</v>
      </c>
      <c r="Q8" s="64"/>
      <c r="R8" s="64"/>
      <c r="S8" s="65"/>
    </row>
    <row r="9" spans="1:22" ht="15.6" customHeight="1" x14ac:dyDescent="0.3">
      <c r="N9" s="72" t="s">
        <v>313</v>
      </c>
      <c r="O9" s="73"/>
      <c r="P9" s="66"/>
      <c r="Q9" s="67"/>
      <c r="R9" s="67"/>
      <c r="S9" s="68"/>
    </row>
    <row r="10" spans="1:22" ht="15.6" customHeight="1" x14ac:dyDescent="0.3">
      <c r="N10" s="74" t="s">
        <v>314</v>
      </c>
      <c r="O10" s="75"/>
      <c r="P10" s="66"/>
      <c r="Q10" s="67"/>
      <c r="R10" s="67"/>
      <c r="S10" s="68"/>
    </row>
    <row r="11" spans="1:22" ht="16.2" thickBot="1" x14ac:dyDescent="0.35">
      <c r="N11" s="76" t="s">
        <v>315</v>
      </c>
      <c r="O11" s="77"/>
      <c r="P11" s="69"/>
      <c r="Q11" s="70"/>
      <c r="R11" s="70"/>
      <c r="S11" s="71"/>
    </row>
    <row r="12" spans="1:22" x14ac:dyDescent="0.3">
      <c r="R12" s="14">
        <f>SUBTOTAL(3,Tabla18[CODIGO])</f>
        <v>0</v>
      </c>
    </row>
    <row r="13" spans="1:22" s="21" customFormat="1" ht="42" customHeight="1" x14ac:dyDescent="0.3">
      <c r="A13" s="15" t="s">
        <v>11</v>
      </c>
      <c r="B13" s="16" t="s">
        <v>21</v>
      </c>
      <c r="C13" s="16" t="s">
        <v>22</v>
      </c>
      <c r="D13" s="16" t="s">
        <v>23</v>
      </c>
      <c r="E13" s="17" t="s">
        <v>0</v>
      </c>
      <c r="F13" s="17" t="s">
        <v>1</v>
      </c>
      <c r="G13" s="17" t="s">
        <v>2</v>
      </c>
      <c r="H13" s="18" t="s">
        <v>3</v>
      </c>
      <c r="I13" s="17" t="s">
        <v>4</v>
      </c>
      <c r="J13" s="17" t="s">
        <v>5</v>
      </c>
      <c r="K13" s="17" t="s">
        <v>6</v>
      </c>
      <c r="L13" s="19" t="s">
        <v>37</v>
      </c>
      <c r="M13" s="19" t="s">
        <v>24</v>
      </c>
      <c r="N13" s="19" t="s">
        <v>7</v>
      </c>
      <c r="O13" s="19" t="s">
        <v>8</v>
      </c>
      <c r="P13" s="17" t="s">
        <v>9</v>
      </c>
      <c r="Q13" s="17" t="s">
        <v>10</v>
      </c>
      <c r="R13" s="20" t="s">
        <v>316</v>
      </c>
      <c r="S13" s="17" t="s">
        <v>12</v>
      </c>
      <c r="T13" s="17" t="s">
        <v>13</v>
      </c>
      <c r="U13" s="17" t="s">
        <v>14</v>
      </c>
      <c r="V13" s="18" t="s">
        <v>15</v>
      </c>
    </row>
    <row r="14" spans="1:22" x14ac:dyDescent="0.3">
      <c r="A14" s="1"/>
      <c r="E14" s="1"/>
      <c r="G14" s="1"/>
      <c r="H14" s="1"/>
      <c r="I14" s="1"/>
      <c r="J14" s="1"/>
      <c r="K14" s="1"/>
      <c r="P14" s="13"/>
      <c r="R14" s="9"/>
      <c r="S14" s="3"/>
      <c r="U14" s="1"/>
      <c r="V14" s="1"/>
    </row>
  </sheetData>
  <mergeCells count="4">
    <mergeCell ref="P8:S11"/>
    <mergeCell ref="N9:O9"/>
    <mergeCell ref="N10:O10"/>
    <mergeCell ref="N11:O11"/>
  </mergeCells>
  <conditionalFormatting sqref="Q1:Q7 P8 Q12:Q1048576">
    <cfRule type="cellIs" dxfId="11" priority="1" operator="equal">
      <formula>"P"</formula>
    </cfRule>
    <cfRule type="cellIs" dxfId="10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5C66A9D5-1C73-492C-8FDB-C1B88A8B298C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P12:P1048576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3C608-3C92-4248-B598-1BDBB3709A9F}">
  <dimension ref="A7:W13"/>
  <sheetViews>
    <sheetView showGridLines="0" zoomScale="70" zoomScaleNormal="70" workbookViewId="0">
      <pane ySplit="12" topLeftCell="A13" activePane="bottomLeft" state="frozen"/>
      <selection pane="bottomLeft" activeCell="F22" sqref="F22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10.3984375" style="3" bestFit="1" customWidth="1"/>
    <col min="7" max="7" width="10" style="3" bestFit="1" customWidth="1"/>
    <col min="8" max="8" width="12.59765625" style="1" customWidth="1"/>
    <col min="9" max="9" width="8.59765625" style="3" customWidth="1"/>
    <col min="10" max="10" width="12.5" style="3" bestFit="1" customWidth="1"/>
    <col min="11" max="11" width="12.19921875" style="3" customWidth="1"/>
    <col min="12" max="12" width="28.0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0" style="3" customWidth="1"/>
    <col min="18" max="18" width="9.69921875" style="3" bestFit="1" customWidth="1"/>
    <col min="19" max="19" width="13.69921875" style="3" bestFit="1" customWidth="1"/>
    <col min="20" max="20" width="11.69921875" style="3" bestFit="1" customWidth="1"/>
    <col min="21" max="21" width="16.09765625" style="3" bestFit="1" customWidth="1"/>
    <col min="22" max="22" width="13.5" style="6" bestFit="1" customWidth="1"/>
  </cols>
  <sheetData>
    <row r="7" spans="1:23" ht="16.2" thickBot="1" x14ac:dyDescent="0.35"/>
    <row r="8" spans="1:23" x14ac:dyDescent="0.3">
      <c r="O8" s="45" t="s">
        <v>360</v>
      </c>
      <c r="P8" s="46"/>
      <c r="Q8" s="47"/>
    </row>
    <row r="9" spans="1:23" ht="16.2" thickBot="1" x14ac:dyDescent="0.35">
      <c r="O9" s="48"/>
      <c r="P9" s="49"/>
      <c r="Q9" s="50"/>
    </row>
    <row r="10" spans="1:23" ht="16.2" thickBot="1" x14ac:dyDescent="0.35">
      <c r="O10" s="78">
        <f>SUBTOTAL(3,Tabla19[CODIGO])</f>
        <v>1</v>
      </c>
      <c r="P10" s="79"/>
    </row>
    <row r="12" spans="1:23" s="1" customFormat="1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3" t="s">
        <v>3</v>
      </c>
      <c r="I12" s="3" t="s">
        <v>4</v>
      </c>
      <c r="J12" s="3" t="s">
        <v>5</v>
      </c>
      <c r="K12" s="3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144</v>
      </c>
      <c r="S12" s="3" t="s">
        <v>12</v>
      </c>
      <c r="T12" s="3" t="s">
        <v>13</v>
      </c>
      <c r="U12" s="3" t="s">
        <v>14</v>
      </c>
      <c r="V12" s="6" t="s">
        <v>15</v>
      </c>
      <c r="W12" s="1" t="s">
        <v>361</v>
      </c>
    </row>
    <row r="13" spans="1:23" x14ac:dyDescent="0.3">
      <c r="A13" s="1" t="s">
        <v>141</v>
      </c>
      <c r="B13" s="1" t="s">
        <v>93</v>
      </c>
      <c r="C13" s="1" t="s">
        <v>120</v>
      </c>
      <c r="D13" s="1" t="s">
        <v>142</v>
      </c>
      <c r="E13" s="1" t="s">
        <v>374</v>
      </c>
      <c r="F13" s="3">
        <v>1</v>
      </c>
      <c r="G13" s="1" t="s">
        <v>72</v>
      </c>
      <c r="H13" s="1" t="s">
        <v>454</v>
      </c>
      <c r="I13" s="1" t="s">
        <v>621</v>
      </c>
      <c r="J13" s="1" t="s">
        <v>48</v>
      </c>
      <c r="K13" s="1" t="s">
        <v>57</v>
      </c>
      <c r="L13" s="1" t="s">
        <v>32</v>
      </c>
      <c r="M13" s="1" t="s">
        <v>273</v>
      </c>
      <c r="N13" s="1">
        <v>22</v>
      </c>
      <c r="O13" s="1" t="s">
        <v>16</v>
      </c>
      <c r="P13" s="1" t="s">
        <v>363</v>
      </c>
      <c r="Q13" s="3" t="s">
        <v>17</v>
      </c>
      <c r="S13" s="3" t="s">
        <v>27</v>
      </c>
      <c r="T13" s="1" t="s">
        <v>34</v>
      </c>
      <c r="U13" s="1" t="s">
        <v>622</v>
      </c>
      <c r="V13" s="1" t="s">
        <v>623</v>
      </c>
      <c r="W13" s="1" t="s">
        <v>362</v>
      </c>
    </row>
  </sheetData>
  <mergeCells count="2">
    <mergeCell ref="O8:Q9"/>
    <mergeCell ref="O10:P10"/>
  </mergeCells>
  <conditionalFormatting sqref="P1:P7 O8 O10 P11:P1048576">
    <cfRule type="cellIs" dxfId="9" priority="1" operator="equal">
      <formula>"D508"</formula>
    </cfRule>
  </conditionalFormatting>
  <conditionalFormatting sqref="P1:P7 P11:P1048576">
    <cfRule type="cellIs" dxfId="8" priority="2" operator="equal">
      <formula>"D539"</formula>
    </cfRule>
    <cfRule type="cellIs" dxfId="7" priority="3" operator="equal">
      <formula>"D509"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F276E-BE3B-46CB-9AD2-5ACE77C69CE6}">
  <dimension ref="A8:V15"/>
  <sheetViews>
    <sheetView showGridLines="0" zoomScale="70" zoomScaleNormal="70" workbookViewId="0">
      <pane ySplit="11" topLeftCell="A12" activePane="bottomLeft" state="frozen"/>
      <selection pane="bottomLeft" activeCell="A12" sqref="A12"/>
    </sheetView>
  </sheetViews>
  <sheetFormatPr baseColWidth="10" defaultRowHeight="14.4" x14ac:dyDescent="0.3"/>
  <cols>
    <col min="1" max="1" width="9.796875" style="22" bestFit="1" customWidth="1"/>
    <col min="2" max="2" width="14.8984375" style="23" customWidth="1"/>
    <col min="3" max="3" width="14.09765625" style="23" customWidth="1"/>
    <col min="4" max="4" width="21.296875" style="23" customWidth="1"/>
    <col min="5" max="5" width="10.796875" style="24" bestFit="1" customWidth="1"/>
    <col min="6" max="6" width="7.09765625" style="24" bestFit="1" customWidth="1"/>
    <col min="7" max="7" width="9.3984375" style="24" bestFit="1" customWidth="1"/>
    <col min="8" max="8" width="13.09765625" style="25" bestFit="1" customWidth="1"/>
    <col min="9" max="9" width="12" style="24" bestFit="1" customWidth="1"/>
    <col min="10" max="10" width="13" style="24" bestFit="1" customWidth="1"/>
    <col min="11" max="11" width="11.09765625" style="24" bestFit="1" customWidth="1"/>
    <col min="12" max="12" width="23.5" style="22" bestFit="1" customWidth="1"/>
    <col min="13" max="13" width="33.19921875" style="22" bestFit="1" customWidth="1"/>
    <col min="14" max="14" width="10" style="26" customWidth="1"/>
    <col min="15" max="15" width="12.09765625" style="24" customWidth="1"/>
    <col min="16" max="16" width="14.69921875" style="23" bestFit="1" customWidth="1"/>
    <col min="17" max="17" width="10.5" style="24" bestFit="1" customWidth="1"/>
    <col min="18" max="18" width="9.69921875" style="24" bestFit="1" customWidth="1"/>
    <col min="19" max="19" width="13.09765625" style="24" bestFit="1" customWidth="1"/>
    <col min="20" max="20" width="18" style="24" bestFit="1" customWidth="1"/>
    <col min="21" max="16384" width="11.19921875" style="27"/>
  </cols>
  <sheetData>
    <row r="8" spans="1:22" ht="15" thickBot="1" x14ac:dyDescent="0.35"/>
    <row r="9" spans="1:22" ht="15" thickBot="1" x14ac:dyDescent="0.35">
      <c r="I9" s="28">
        <f>COUNTA(Tabla2[Lote])</f>
        <v>0</v>
      </c>
      <c r="J9" s="29" t="s">
        <v>364</v>
      </c>
    </row>
    <row r="10" spans="1:22" x14ac:dyDescent="0.3">
      <c r="H10" s="22"/>
      <c r="P10" s="22"/>
      <c r="T10" s="22"/>
    </row>
    <row r="11" spans="1:22" x14ac:dyDescent="0.3">
      <c r="A11" s="22" t="s">
        <v>11</v>
      </c>
      <c r="B11" s="23" t="s">
        <v>333</v>
      </c>
      <c r="C11" s="23" t="s">
        <v>365</v>
      </c>
      <c r="D11" s="23" t="s">
        <v>366</v>
      </c>
      <c r="E11" s="24" t="s">
        <v>0</v>
      </c>
      <c r="F11" s="24" t="s">
        <v>1</v>
      </c>
      <c r="G11" s="24" t="s">
        <v>2</v>
      </c>
      <c r="H11" s="24" t="s">
        <v>367</v>
      </c>
      <c r="I11" s="24" t="s">
        <v>368</v>
      </c>
      <c r="J11" s="24" t="s">
        <v>369</v>
      </c>
      <c r="K11" s="24" t="s">
        <v>370</v>
      </c>
      <c r="L11" s="22" t="s">
        <v>37</v>
      </c>
      <c r="M11" s="22" t="s">
        <v>371</v>
      </c>
      <c r="N11" s="24" t="s">
        <v>372</v>
      </c>
      <c r="O11" s="24" t="s">
        <v>8</v>
      </c>
      <c r="P11" s="24" t="s">
        <v>9</v>
      </c>
      <c r="Q11" s="24" t="s">
        <v>10</v>
      </c>
      <c r="R11" s="24" t="s">
        <v>144</v>
      </c>
      <c r="S11" s="24" t="s">
        <v>12</v>
      </c>
      <c r="T11" s="22" t="s">
        <v>13</v>
      </c>
      <c r="U11" s="22" t="s">
        <v>14</v>
      </c>
      <c r="V11" s="22" t="s">
        <v>15</v>
      </c>
    </row>
    <row r="12" spans="1:22" x14ac:dyDescent="0.3">
      <c r="B12" s="22"/>
      <c r="C12" s="22"/>
      <c r="D12" s="22"/>
      <c r="E12" s="22"/>
      <c r="F12" s="30"/>
      <c r="G12" s="22"/>
      <c r="H12" s="22"/>
      <c r="I12" s="22"/>
      <c r="J12" s="22"/>
      <c r="K12" s="22"/>
      <c r="N12" s="31"/>
      <c r="O12" s="31"/>
      <c r="P12" s="22"/>
      <c r="T12" s="22"/>
      <c r="U12" s="22"/>
      <c r="V12" s="22"/>
    </row>
    <row r="15" spans="1:22" x14ac:dyDescent="0.3">
      <c r="N15" s="80" t="s">
        <v>373</v>
      </c>
      <c r="O15" s="80"/>
    </row>
  </sheetData>
  <mergeCells count="1">
    <mergeCell ref="N15:O15"/>
  </mergeCells>
  <conditionalFormatting sqref="K1:P10">
    <cfRule type="cellIs" dxfId="6" priority="2" operator="equal">
      <formula>"M"</formula>
    </cfRule>
    <cfRule type="cellIs" dxfId="5" priority="3" operator="equal">
      <formula>"D"</formula>
    </cfRule>
  </conditionalFormatting>
  <conditionalFormatting sqref="K13:P14 K15:N15 P15 K16:P1048576">
    <cfRule type="cellIs" dxfId="4" priority="6" operator="equal">
      <formula>"M"</formula>
    </cfRule>
    <cfRule type="cellIs" dxfId="3" priority="7" operator="equal">
      <formula>"D"</formula>
    </cfRule>
  </conditionalFormatting>
  <conditionalFormatting sqref="Q9">
    <cfRule type="cellIs" dxfId="2" priority="4" operator="equal">
      <formula>"M"</formula>
    </cfRule>
    <cfRule type="cellIs" dxfId="1" priority="5" operator="equal">
      <formula>"D"</formula>
    </cfRule>
  </conditionalFormatting>
  <conditionalFormatting sqref="S1:S1048576">
    <cfRule type="cellIs" dxfId="0" priority="1" operator="equal">
      <formula>"M"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Gestantes_Controles</vt:lpstr>
      <vt:lpstr>Tamizaje Violencia</vt:lpstr>
      <vt:lpstr>Gestantes Masculinos</vt:lpstr>
      <vt:lpstr>Lab Blanco</vt:lpstr>
      <vt:lpstr>Suplementacion Gestantes</vt:lpstr>
      <vt:lpstr>Plan_parto</vt:lpstr>
      <vt:lpstr>Trimestres</vt:lpstr>
      <vt:lpstr>Codigo Anemia en Gestante</vt:lpstr>
      <vt:lpstr>Menor de 12 años</vt:lpstr>
      <vt:lpstr>'Codigo Anemia en Gestante'!BaseDeDatos</vt:lpstr>
      <vt:lpstr>'Gestantes Masculinos'!BaseDeDatos</vt:lpstr>
      <vt:lpstr>'Lab Blanco'!BaseDeDatos</vt:lpstr>
      <vt:lpstr>'Menor de 12 años'!BaseDeDatos</vt:lpstr>
      <vt:lpstr>Plan_parto!BaseDeDatos</vt:lpstr>
      <vt:lpstr>'Suplementacion Gestantes'!BaseDeDatos</vt:lpstr>
      <vt:lpstr>'Tamizaje Violencia'!BaseDeDatos</vt:lpstr>
      <vt:lpstr>Trimestres!BaseDeDatos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Jose_Pinedo</cp:lastModifiedBy>
  <dcterms:created xsi:type="dcterms:W3CDTF">2023-09-19T13:33:42Z</dcterms:created>
  <dcterms:modified xsi:type="dcterms:W3CDTF">2026-01-29T12:41:42Z</dcterms:modified>
</cp:coreProperties>
</file>